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/>
  <mc:AlternateContent xmlns:mc="http://schemas.openxmlformats.org/markup-compatibility/2006">
    <mc:Choice Requires="x15">
      <x15ac:absPath xmlns:x15ac="http://schemas.microsoft.com/office/spreadsheetml/2010/11/ac" url="G:\共用雲端硬碟\崇和國小雲端硬碟\1.行政\3.教務組\111教務組\閱讀\112年度充實國中小圖書館書單\111學年度國民中小學圖書館\"/>
    </mc:Choice>
  </mc:AlternateContent>
  <xr:revisionPtr revIDLastSave="0" documentId="13_ncr:1_{8363FE3B-967C-4BA2-B17F-8160681C6158}" xr6:coauthVersionLast="36" xr6:coauthVersionMax="36" xr10:uidLastSave="{00000000-0000-0000-0000-000000000000}"/>
  <bookViews>
    <workbookView xWindow="0" yWindow="0" windowWidth="26083" windowHeight="10691" xr2:uid="{00000000-000D-0000-FFFF-FFFF00000000}"/>
  </bookViews>
  <sheets>
    <sheet name="正式書單" sheetId="1" r:id="rId1"/>
    <sheet name="工作表1" sheetId="2" r:id="rId2"/>
  </sheets>
  <calcPr calcId="191029"/>
  <extLst>
    <ext uri="GoogleSheetsCustomDataVersion1">
      <go:sheetsCustomData xmlns:go="http://customooxmlschemas.google.com/" r:id="rId5" roundtripDataSignature="AMtx7mjFvsem4S5Sms7BVKwAERb5deF8Gg=="/>
    </ext>
  </extLst>
</workbook>
</file>

<file path=xl/calcChain.xml><?xml version="1.0" encoding="utf-8"?>
<calcChain xmlns="http://schemas.openxmlformats.org/spreadsheetml/2006/main">
  <c r="A101" i="2" l="1"/>
  <c r="I10" i="1" l="1"/>
  <c r="I11" i="1"/>
  <c r="I12" i="1"/>
  <c r="I13" i="1"/>
  <c r="I14" i="1"/>
  <c r="I17" i="1" l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</calcChain>
</file>

<file path=xl/sharedStrings.xml><?xml version="1.0" encoding="utf-8"?>
<sst xmlns="http://schemas.openxmlformats.org/spreadsheetml/2006/main" count="719" uniqueCount="286">
  <si>
    <t>學校班級最高學生數( 10 )人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</si>
  <si>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</si>
  <si>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</si>
  <si>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</si>
  <si>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</si>
  <si>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</si>
  <si>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</si>
  <si>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</si>
  <si>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</si>
  <si>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</si>
  <si>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</si>
  <si>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</si>
  <si>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</si>
  <si>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少年讀紅樓夢1-5</t>
  </si>
  <si>
    <t>三采</t>
  </si>
  <si>
    <t>臺灣</t>
  </si>
  <si>
    <t>故事台灣史1-4</t>
  </si>
  <si>
    <t>親子天下</t>
  </si>
  <si>
    <t>Chocolate Me!</t>
  </si>
  <si>
    <t>Square Fish</t>
  </si>
  <si>
    <t>It’s a Book</t>
  </si>
  <si>
    <t>Smith, Lane</t>
  </si>
  <si>
    <t>Fish Eyes: A Book You Can Count on</t>
  </si>
  <si>
    <t> Ehlert, Lois</t>
  </si>
  <si>
    <t>Houghton Mifflin</t>
  </si>
  <si>
    <t>Space</t>
  </si>
  <si>
    <t>Kastner, Emmy</t>
  </si>
  <si>
    <t>Roaring Brook Press</t>
  </si>
  <si>
    <t>合計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</si>
  <si>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</si>
  <si>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Lemons are not red</t>
  </si>
  <si>
    <t>Laura Vaccaro Seeger</t>
  </si>
  <si>
    <t>Square Fish</t>
    <phoneticPr fontId="16" type="noConversion"/>
  </si>
  <si>
    <r>
      <rPr>
        <sz val="12"/>
        <rFont val="DFKai-SB"/>
        <family val="4"/>
        <charset val="136"/>
      </rPr>
      <t>臺灣</t>
    </r>
  </si>
  <si>
    <r>
      <rPr>
        <sz val="12"/>
        <rFont val="DFKai-SB"/>
        <family val="4"/>
        <charset val="136"/>
      </rPr>
      <t>是</t>
    </r>
  </si>
  <si>
    <r>
      <rPr>
        <sz val="12"/>
        <rFont val="DFKai-SB"/>
        <family val="4"/>
        <charset val="136"/>
      </rPr>
      <t>否</t>
    </r>
  </si>
  <si>
    <r>
      <rPr>
        <sz val="12"/>
        <rFont val="DFKai-SB"/>
        <family val="4"/>
        <charset val="136"/>
      </rPr>
      <t>美國</t>
    </r>
  </si>
  <si>
    <t>Scholastic</t>
  </si>
  <si>
    <t>What's the Time, Mr. Wolf?</t>
    <phoneticPr fontId="16" type="noConversion"/>
  </si>
  <si>
    <t>Annie Kubler</t>
    <phoneticPr fontId="16" type="noConversion"/>
  </si>
  <si>
    <t>故事：寫給所有人的歷史團隊</t>
    <phoneticPr fontId="16" type="noConversion"/>
  </si>
  <si>
    <t>Skeleton for Dinner</t>
    <phoneticPr fontId="16" type="noConversion"/>
  </si>
  <si>
    <t>Skeleton Meets the Mummy</t>
  </si>
  <si>
    <t>Metzger, Steve/ Zenz, Aaron (ILT)</t>
  </si>
  <si>
    <t>Cartwheel Books</t>
  </si>
  <si>
    <t>Roaring Brook Press</t>
    <phoneticPr fontId="16" type="noConversion"/>
  </si>
  <si>
    <t>Child’s Play International</t>
  </si>
  <si>
    <t>Albert Whitman &amp; Company</t>
  </si>
  <si>
    <t>Cuyler, Margery</t>
  </si>
  <si>
    <t>That’s Not Santa!</t>
  </si>
  <si>
    <t>Purple House Press</t>
  </si>
  <si>
    <t>How Santa Got His Job</t>
  </si>
  <si>
    <t>Simon &amp; Schuster</t>
  </si>
  <si>
    <t>Krensky, Stephen/ Schindler, S. D.</t>
  </si>
  <si>
    <t>Who Will Guide My Sleigh Tonight?</t>
  </si>
  <si>
    <t>Pallotta, Jerry/ Biedrzycki, David (ILT)</t>
  </si>
  <si>
    <t> Kessler, Leonard</t>
  </si>
  <si>
    <t>葛莉塔的故事：一個人也能改變世界</t>
    <phoneticPr fontId="25" type="noConversion"/>
  </si>
  <si>
    <t>作者：瓦倫提娜．卡美利尼                  ( Valentina Camerini )                       譯者：吳愉萱                                       繪者：薇諾尼卡．卡拉蒂</t>
    <phoneticPr fontId="25" type="noConversion"/>
  </si>
  <si>
    <t>給媽媽的深夜日記</t>
    <phoneticPr fontId="25" type="noConversion"/>
  </si>
  <si>
    <t>作者：薇拉．西蘭達妮                          ( Veera Hiranandani )                        譯者：鄒嘉容</t>
    <phoneticPr fontId="25" type="noConversion"/>
  </si>
  <si>
    <t>小天下</t>
  </si>
  <si>
    <t>愛呆西非連加恩【愛的接力版】</t>
    <phoneticPr fontId="25" type="noConversion"/>
  </si>
  <si>
    <t>作者：連加恩</t>
    <phoneticPr fontId="25" type="noConversion"/>
  </si>
  <si>
    <t>圓神</t>
  </si>
  <si>
    <t>解碼男孩：神奇的密碼球</t>
    <phoneticPr fontId="25" type="noConversion"/>
  </si>
  <si>
    <t>台灣東方</t>
  </si>
  <si>
    <t>尋水之心</t>
    <phoneticPr fontId="25" type="noConversion"/>
  </si>
  <si>
    <t>博識圖書</t>
  </si>
  <si>
    <t>五年五班，三劍客</t>
    <phoneticPr fontId="25" type="noConversion"/>
  </si>
  <si>
    <t>作者：洪志明                                       繪者：黃雄生</t>
    <phoneticPr fontId="25" type="noConversion"/>
  </si>
  <si>
    <t>小魯文化</t>
  </si>
  <si>
    <t>作者：許芳慈                                       繪者：蔡兆倫</t>
    <phoneticPr fontId="25" type="noConversion"/>
  </si>
  <si>
    <t>小兵</t>
  </si>
  <si>
    <t>作者：薇若妮卡．寇桑泰利
譯者：張琇雲
繪者：吳健豐</t>
    <phoneticPr fontId="16" type="noConversion"/>
  </si>
  <si>
    <t>作者：托本．庫爾曼
譯者：幸佳慧</t>
    <phoneticPr fontId="16" type="noConversion"/>
  </si>
  <si>
    <t>滿天星</t>
  </si>
  <si>
    <t>作者：陳榕笙
繪者：那培玄</t>
    <phoneticPr fontId="16" type="noConversion"/>
  </si>
  <si>
    <t>九歌</t>
  </si>
  <si>
    <t>作者：林滿秋
繪者：王秋香</t>
    <phoneticPr fontId="16" type="noConversion"/>
  </si>
  <si>
    <t>作者：琳達．茉樂莉．杭特
譯者：趙映雪</t>
    <phoneticPr fontId="16" type="noConversion"/>
  </si>
  <si>
    <t>有人在鹿港搞鬼</t>
    <phoneticPr fontId="16" type="noConversion"/>
  </si>
  <si>
    <t>作者：鄭宗弦
繪者：賴彥成</t>
    <phoneticPr fontId="16" type="noConversion"/>
  </si>
  <si>
    <t>四也出版</t>
  </si>
  <si>
    <t>江湖，還有人嗎？</t>
    <phoneticPr fontId="16" type="noConversion"/>
  </si>
  <si>
    <t>作者：張友漁
繪者：林一先</t>
    <phoneticPr fontId="16" type="noConversion"/>
  </si>
  <si>
    <t>遠流</t>
  </si>
  <si>
    <t>怪奇動物農場</t>
    <phoneticPr fontId="25" type="noConversion"/>
  </si>
  <si>
    <t>阿姆斯壯：小老鼠登月大探險</t>
  </si>
  <si>
    <t>天啊！我們撿到一把槍</t>
  </si>
  <si>
    <t>小J的聰明藥</t>
  </si>
  <si>
    <t>爬樹的魚</t>
    <phoneticPr fontId="25" type="noConversion"/>
  </si>
  <si>
    <t>我和櫻桃樹之間的距離</t>
  </si>
  <si>
    <t>作者：寶拉.柏瑞蒂
譯者：郭恩惠
繪者：卡羅琳娜．瑞比</t>
    <phoneticPr fontId="16" type="noConversion"/>
  </si>
  <si>
    <t>作者：琳達‧蘇‧帕克 (Linda Sue Park)   譯者：方淑惠                                       繪者：葉長青</t>
    <phoneticPr fontId="25" type="noConversion"/>
  </si>
  <si>
    <t>作者：巴比．皮爾斯 (Bobbie Peers)     譯者：朱恩伶</t>
    <phoneticPr fontId="25" type="noConversion"/>
  </si>
  <si>
    <t>妖怪藥局</t>
    <phoneticPr fontId="25" type="noConversion"/>
  </si>
  <si>
    <t>否</t>
    <phoneticPr fontId="16" type="noConversion"/>
  </si>
  <si>
    <t>是</t>
    <phoneticPr fontId="16" type="noConversion"/>
  </si>
  <si>
    <t>哈利波特(7)死神的聖物</t>
  </si>
  <si>
    <t>皇冠</t>
    <phoneticPr fontId="16" type="noConversion"/>
  </si>
  <si>
    <t>哈利波特(8)：被詛咒的孩子</t>
    <phoneticPr fontId="16" type="noConversion"/>
  </si>
  <si>
    <t>哈利波特(5)鳳凰會的密令</t>
  </si>
  <si>
    <t>貓戰士四部曲套書</t>
  </si>
  <si>
    <t>作者:艾琳杭特                 譯者： 高子梅、羅金純</t>
    <phoneticPr fontId="16" type="noConversion"/>
  </si>
  <si>
    <t>晨星</t>
    <phoneticPr fontId="16" type="noConversion"/>
  </si>
  <si>
    <t>作者：李潼
繪者：閒雲野鶴</t>
    <phoneticPr fontId="16" type="noConversion"/>
  </si>
  <si>
    <t>聯經出版</t>
  </si>
  <si>
    <t>馬克的完美計畫</t>
    <phoneticPr fontId="16" type="noConversion"/>
  </si>
  <si>
    <t>作者：丹‧哥邁哈特
譯者：黃琪瑩
繪者：黃雅玲</t>
    <phoneticPr fontId="16" type="noConversion"/>
  </si>
  <si>
    <t>再見天人菊</t>
    <phoneticPr fontId="25" type="noConversion"/>
  </si>
  <si>
    <t>鄭宗弦 楊奕成</t>
  </si>
  <si>
    <r>
      <t>作者： </t>
    </r>
    <r>
      <rPr>
        <sz val="12"/>
        <color rgb="FF333333"/>
        <rFont val="標楷體"/>
        <family val="4"/>
        <charset val="136"/>
      </rPr>
      <t xml:space="preserve">J.K.羅琳                                         </t>
    </r>
    <r>
      <rPr>
        <sz val="12"/>
        <color rgb="FF666666"/>
        <rFont val="標楷體"/>
        <family val="4"/>
        <charset val="136"/>
      </rPr>
      <t>譯者： 趙丕慧, 彭倩文, 張定綺, 林靜華</t>
    </r>
    <phoneticPr fontId="16" type="noConversion"/>
  </si>
  <si>
    <r>
      <t>作者： J.K.羅琳                                         譯者： </t>
    </r>
    <r>
      <rPr>
        <sz val="12"/>
        <color rgb="FF333333"/>
        <rFont val="標楷體"/>
        <family val="4"/>
        <charset val="136"/>
      </rPr>
      <t>吳俊宏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李佳姍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林靜華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莊靜君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彭倩文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羅源祥</t>
    </r>
    <phoneticPr fontId="16" type="noConversion"/>
  </si>
  <si>
    <t>Diggs, Taye/ Evans, Shane W. (ILT)</t>
  </si>
  <si>
    <t>檸檬的滋味</t>
    <phoneticPr fontId="16" type="noConversion"/>
  </si>
  <si>
    <t>作者：派翠西亞．波拉蔻
譯者：劉清彥</t>
    <phoneticPr fontId="16" type="noConversion"/>
  </si>
  <si>
    <t>道聲出版社</t>
  </si>
  <si>
    <t>作者：藤本美鄉
譯者：陳珊珊
繪者：田中六大</t>
    <phoneticPr fontId="16" type="noConversion"/>
  </si>
  <si>
    <t>我不亂生氣</t>
    <phoneticPr fontId="16" type="noConversion"/>
  </si>
  <si>
    <t>作者：苿莉．帕特
譯者：黃筱茵
繪者：莎拉．詹寧斯</t>
    <phoneticPr fontId="16" type="noConversion"/>
  </si>
  <si>
    <t>小光點</t>
    <phoneticPr fontId="16" type="noConversion"/>
  </si>
  <si>
    <t>阿嬤，不要忘記我</t>
    <phoneticPr fontId="16" type="noConversion"/>
  </si>
  <si>
    <t>作者：楠章子
譯者：陳瀅如
繪者：石井勉</t>
    <phoneticPr fontId="16" type="noConversion"/>
  </si>
  <si>
    <t>木馬文化</t>
    <phoneticPr fontId="16" type="noConversion"/>
  </si>
  <si>
    <t>作者：何奕佳
繪者：張哲銘</t>
    <phoneticPr fontId="16" type="noConversion"/>
  </si>
  <si>
    <t>信誼基金出版</t>
  </si>
  <si>
    <t>阿嬤的碗公</t>
    <phoneticPr fontId="16" type="noConversion"/>
  </si>
  <si>
    <t>作者：吳在媖
譯者：王昭華
繪者：黃祈嘉</t>
    <phoneticPr fontId="16" type="noConversion"/>
  </si>
  <si>
    <t>星月書房</t>
    <phoneticPr fontId="16" type="noConversion"/>
  </si>
  <si>
    <t>作者：陳麗雲／編
繪者：陳志鴻</t>
    <phoneticPr fontId="16" type="noConversion"/>
  </si>
  <si>
    <t>康軒</t>
  </si>
  <si>
    <t>作者：李如青</t>
    <phoneticPr fontId="16" type="noConversion"/>
  </si>
  <si>
    <t>字畝文化</t>
  </si>
  <si>
    <t>作者：王文華, 王家珍, 王淑芬, 亞平, 林世仁, 劉思源, 賴曉珍, 顏志豪
繪者：許臺育, 陳銘, 李憶婷, 楊念蓁, 尤淑瑜, 陳昕, 黃馨瑩</t>
    <phoneticPr fontId="16" type="noConversion"/>
  </si>
  <si>
    <t>祕密的心情銀行1：大佑的心情存摺</t>
  </si>
  <si>
    <t>愛吹風的洋蔥</t>
  </si>
  <si>
    <t>麗雲老師的故事專賣店:小苔蘚的夢想(中年級篇)</t>
    <phoneticPr fontId="16" type="noConversion"/>
  </si>
  <si>
    <t>遠山：牛鈴叮咚咚？馬鈴叮噹噹</t>
  </si>
  <si>
    <t>超馬童話大冒險1：誰來出任務？</t>
  </si>
  <si>
    <t>作者：安德魯‧克萊門斯
譯者：黃筱茵
繪者：唐唐</t>
    <phoneticPr fontId="16" type="noConversion"/>
  </si>
  <si>
    <t>自來水的旅行</t>
  </si>
  <si>
    <t>作者：鄭恩玲
譯者：郭淑慧
繪者：尹真賢</t>
    <phoneticPr fontId="16" type="noConversion"/>
  </si>
  <si>
    <t>上人</t>
  </si>
  <si>
    <t>救救我們堆滿塑膠的地球</t>
  </si>
  <si>
    <t>大穎文化</t>
  </si>
  <si>
    <t>作者：尼爾．雷登（Neal Layton）             譯者：翁菀妤                                       繪者：尼爾．雷登</t>
    <phoneticPr fontId="25" type="noConversion"/>
  </si>
  <si>
    <t>害怕沒什麼大不了</t>
    <phoneticPr fontId="25" type="noConversion"/>
  </si>
  <si>
    <t>作者：柏納．韋伯 ( Bernard Waber )                    譯者：汪培珽                                       繪者：柏納．韋伯</t>
    <phoneticPr fontId="25" type="noConversion"/>
  </si>
  <si>
    <t>愛孩子愛自己</t>
  </si>
  <si>
    <t>我家系列2：我家有個花‧果‧菜‧園</t>
    <phoneticPr fontId="25" type="noConversion"/>
  </si>
  <si>
    <t>作者：童嘉                                           繪者：童嘉</t>
    <phoneticPr fontId="25" type="noConversion"/>
  </si>
  <si>
    <t>小熊兄妹的點子屋1：點子屋新開張(新版)</t>
    <phoneticPr fontId="25" type="noConversion"/>
  </si>
  <si>
    <t>作者：哲也                                           繪者：水腦</t>
    <phoneticPr fontId="25" type="noConversion"/>
  </si>
  <si>
    <t>打氣粥</t>
  </si>
  <si>
    <t>作者：邱彩綢                                        繪者：莊詠婷</t>
    <phoneticPr fontId="25" type="noConversion"/>
  </si>
  <si>
    <t>小典藏</t>
  </si>
  <si>
    <t>小兒子1：爸爸是夜晚暴食龍</t>
    <phoneticPr fontId="25" type="noConversion"/>
  </si>
  <si>
    <t>改寫：王文華                                       原著：駱以軍                                                          繪者：李小逸</t>
    <phoneticPr fontId="25" type="noConversion"/>
  </si>
  <si>
    <t>愛心樹</t>
    <phoneticPr fontId="25" type="noConversion"/>
  </si>
  <si>
    <t>作者：謝爾．希爾弗斯坦                      ( Shel Silverstein )                               譯者：劉美欽                                       繪者：謝爾．希爾弗斯坦</t>
    <phoneticPr fontId="25" type="noConversion"/>
  </si>
  <si>
    <t>水滴</t>
  </si>
  <si>
    <t>班上養了一頭牛(新版)</t>
    <phoneticPr fontId="25" type="noConversion"/>
  </si>
  <si>
    <t>作者：木村節子                                   譯者：周姚萍                                       繪者：相澤路得子</t>
    <phoneticPr fontId="25" type="noConversion"/>
  </si>
  <si>
    <t>我不想說對不起</t>
  </si>
  <si>
    <t>作者：鄧惠文                                       繪者：錢茵</t>
    <phoneticPr fontId="25" type="noConversion"/>
  </si>
  <si>
    <t>貓卡卡的裁縫店2：河馬夫人的禮服</t>
  </si>
  <si>
    <t>作者：亞平                                           繪者：李小逸</t>
    <phoneticPr fontId="25" type="noConversion"/>
  </si>
  <si>
    <t>我的石頭心爸爸</t>
    <phoneticPr fontId="25" type="noConversion"/>
  </si>
  <si>
    <t>作者：秦文君                                       繪者：林純純</t>
    <phoneticPr fontId="25" type="noConversion"/>
  </si>
  <si>
    <t>聯經</t>
  </si>
  <si>
    <t>小書蟲生活週記（新版）</t>
  </si>
  <si>
    <t>作者：岑澎維                                       繪者：王若齊</t>
    <phoneticPr fontId="25" type="noConversion"/>
  </si>
  <si>
    <t>我的陰陽眼同學(二版)</t>
  </si>
  <si>
    <t>作者：山鷹                                           繪者：徐至宏</t>
    <phoneticPr fontId="25" type="noConversion"/>
  </si>
  <si>
    <t>不說成語王國</t>
  </si>
  <si>
    <t>作者：謝鴻文                                       繪者：鄭潔文</t>
    <phoneticPr fontId="25" type="noConversion"/>
  </si>
  <si>
    <t>國語日報</t>
  </si>
  <si>
    <t>我和小豬撲滿的存錢日記</t>
    <phoneticPr fontId="25" type="noConversion"/>
  </si>
  <si>
    <t>作者：邱靖巧                                       繪者：劉彤渲</t>
    <phoneticPr fontId="25" type="noConversion"/>
  </si>
  <si>
    <t>非洲探險之父：李文斯頓</t>
    <phoneticPr fontId="25" type="noConversion"/>
  </si>
  <si>
    <t>作者：湯芝萱                                       繪者：蔡豫寧</t>
    <phoneticPr fontId="25" type="noConversion"/>
  </si>
  <si>
    <t>我們製造的垃圾</t>
    <phoneticPr fontId="25" type="noConversion"/>
  </si>
  <si>
    <t>作者：蜜雪兒．洛德 (Michelle Lord )                   譯者：褚士瑩                                       繪者：茱莉亞‧布拉特曼</t>
    <phoneticPr fontId="25" type="noConversion"/>
  </si>
  <si>
    <t>小熊出版</t>
  </si>
  <si>
    <t>藝術，在這裡</t>
    <phoneticPr fontId="25" type="noConversion"/>
  </si>
  <si>
    <t>編者：洪金禪, CROTER</t>
    <phoneticPr fontId="25" type="noConversion"/>
  </si>
  <si>
    <t>高雄市立美術館 </t>
  </si>
  <si>
    <t>我家附近的野花</t>
    <phoneticPr fontId="25" type="noConversion"/>
  </si>
  <si>
    <t>作者/繪者： 陳麗雅</t>
    <phoneticPr fontId="25" type="noConversion"/>
  </si>
  <si>
    <t>小天下</t>
    <phoneticPr fontId="25" type="noConversion"/>
  </si>
  <si>
    <t>森林裡的鋼琴師</t>
    <phoneticPr fontId="25" type="noConversion"/>
  </si>
  <si>
    <t>作者/繪者： 大衛‧里奇斐德 (David Litchfield)
譯者： 吳其鴻</t>
    <phoneticPr fontId="25" type="noConversion"/>
  </si>
  <si>
    <t>維京國際</t>
    <phoneticPr fontId="25" type="noConversion"/>
  </si>
  <si>
    <t>八歲一個人去旅行</t>
    <phoneticPr fontId="25" type="noConversion"/>
  </si>
  <si>
    <t>作者： 吳念真</t>
    <phoneticPr fontId="25" type="noConversion"/>
  </si>
  <si>
    <t>遠流</t>
    <phoneticPr fontId="25" type="noConversion"/>
  </si>
  <si>
    <t>黑鮪魚的旅行</t>
    <phoneticPr fontId="25" type="noConversion"/>
  </si>
  <si>
    <t>作者： 林滿秋 
繪者： 孫心瑜</t>
    <phoneticPr fontId="25" type="noConversion"/>
  </si>
  <si>
    <t>青林</t>
    <phoneticPr fontId="25" type="noConversion"/>
  </si>
  <si>
    <t>各種各樣的家：家庭大書</t>
    <phoneticPr fontId="25" type="noConversion"/>
  </si>
  <si>
    <t>作者： 瑪莉．霍夫曼 (Mary Hoffman)
繪者： 蘿絲．阿思契弗（Ros Asquith）
譯者： 黃筱茵</t>
    <phoneticPr fontId="25" type="noConversion"/>
  </si>
  <si>
    <t>森林裡的怪咖：小徒弟兔寶的創作課</t>
    <phoneticPr fontId="25" type="noConversion"/>
  </si>
  <si>
    <t>作者： 張友漁
繪者： 蔡嘉驊</t>
    <phoneticPr fontId="25" type="noConversion"/>
  </si>
  <si>
    <t>你可以說不：保護自己遠離傷害的繪本</t>
    <phoneticPr fontId="25" type="noConversion"/>
  </si>
  <si>
    <t>作者： 貝蒂‧博嘉荷多(Betty Boegehold)
繪者： 河原麻里子
譯者： 林佳慧</t>
    <phoneticPr fontId="25" type="noConversion"/>
  </si>
  <si>
    <t>小熊出版</t>
    <phoneticPr fontId="25" type="noConversion"/>
  </si>
  <si>
    <t>我是傑克，霸凌終結者</t>
  </si>
  <si>
    <t>小老鼠的夢想</t>
    <phoneticPr fontId="25" type="noConversion"/>
  </si>
  <si>
    <t>作者：劉旭恭                                       繪者：劉旭恭</t>
    <phoneticPr fontId="25" type="noConversion"/>
  </si>
  <si>
    <t>水滴文化</t>
  </si>
  <si>
    <t>烏雲先生</t>
  </si>
  <si>
    <t>作者：安娜・華克(Anna Walker)     譯者：宋珮                                           繪者：安娜・華克</t>
    <phoneticPr fontId="25" type="noConversion"/>
  </si>
  <si>
    <t>三之三</t>
  </si>
  <si>
    <t>城市裡的小紅帽</t>
    <phoneticPr fontId="25" type="noConversion"/>
  </si>
  <si>
    <t>作者：瑪莉．弗特(Marie Voigt)       譯者：黃筱茵                                         繪者：瑪莉．弗特</t>
    <phoneticPr fontId="25" type="noConversion"/>
  </si>
  <si>
    <t>維京</t>
  </si>
  <si>
    <t>超人兄弟：不跟別人比，當個出色的自己！</t>
    <phoneticPr fontId="25" type="noConversion"/>
  </si>
  <si>
    <t>作者：馬特‧羅伯森(Matt Robertson)譯者：黃懷萱                                       繪者：馬特‧羅伯森</t>
    <phoneticPr fontId="25" type="noConversion"/>
  </si>
  <si>
    <t>五南</t>
  </si>
  <si>
    <t>我和同學吵架了</t>
  </si>
  <si>
    <t>作者：朴正燮                                       譯者：王采圓                                       繪者：朴正燮</t>
    <phoneticPr fontId="25" type="noConversion"/>
  </si>
  <si>
    <t>和平國際</t>
  </si>
  <si>
    <t>你看看你，把這裡弄得這麼亂！</t>
  </si>
  <si>
    <t>作者：劉旭恭</t>
    <phoneticPr fontId="25" type="noConversion"/>
  </si>
  <si>
    <t>歡迎光臨口罩動物村</t>
  </si>
  <si>
    <t>作者：黃芝瑩                                       繪者：黃芝瑩</t>
    <phoneticPr fontId="25" type="noConversion"/>
  </si>
  <si>
    <t>再5分鐘</t>
  </si>
  <si>
    <t>作者：瑪塔．艾德絲(Marta Altés）                       譯者：黃筱茵                                       繪者：瑪塔．艾德絲</t>
    <phoneticPr fontId="25" type="noConversion"/>
  </si>
  <si>
    <t>東雨文化</t>
  </si>
  <si>
    <t>我的寵物大犀牛</t>
  </si>
  <si>
    <t>作者：強．艾吉( Jon Agee)               譯者：賴嘉綾</t>
    <phoneticPr fontId="25" type="noConversion"/>
  </si>
  <si>
    <t>木馬文化</t>
  </si>
  <si>
    <t>勇敢的消防車(新版)</t>
  </si>
  <si>
    <t>作者：戶田和代                                   譯者：鄧吉兒                                       繪者：西川修</t>
    <phoneticPr fontId="25" type="noConversion"/>
  </si>
  <si>
    <t>讓我加入好嗎？</t>
  </si>
  <si>
    <t>作者：艾倫‧雷諾茲(Aaron Reynolds)                   譯者：黃筱茵                                       繪者：麥特‧戴維斯</t>
    <phoneticPr fontId="25" type="noConversion"/>
  </si>
  <si>
    <t>媽媽變成鴨</t>
    <phoneticPr fontId="25" type="noConversion"/>
  </si>
  <si>
    <t>作者：鄧惠文、小巫愛麗                   繪者：傅馨逸</t>
    <phoneticPr fontId="25" type="noConversion"/>
  </si>
  <si>
    <t>你離我太近了，請給我一點空間！</t>
  </si>
  <si>
    <t>作者：克里絲蒂安．瓊斯                      ( Christianne Jones )                          譯者：黃婷涵                                       繪者：凱爾．艾金森</t>
    <phoneticPr fontId="25" type="noConversion"/>
  </si>
  <si>
    <t>想讀書的熊</t>
  </si>
  <si>
    <t>作者：艾瑪．奇切斯特．克拉克                ( Emma Chichester Clark )               譯者：柯倩華                                       繪者：艾瑪．奇切斯特．克拉克</t>
    <phoneticPr fontId="25" type="noConversion"/>
  </si>
  <si>
    <t>一隻叫做葉子的北極熊</t>
    <phoneticPr fontId="25" type="noConversion"/>
  </si>
  <si>
    <t>作者： 珊卓拉・迪克曼                      （Sandra Dieckmann）                    譯者：宋珮                                           繪者：珊卓拉・迪克曼</t>
    <phoneticPr fontId="25" type="noConversion"/>
  </si>
  <si>
    <t>每一件善良的事情</t>
  </si>
  <si>
    <t>作者：賈桂琳．伍德生                          ( Jacqueline Woodson )                    譯者：柯倩華                                       繪者：E.B.路易斯</t>
    <phoneticPr fontId="25" type="noConversion"/>
  </si>
  <si>
    <t>維京國際</t>
  </si>
  <si>
    <t>不！我不喜歡被捉弄</t>
  </si>
  <si>
    <t>作者：梅麗莎．希金斯                          ( Melissa Higgins )                              譯者：謝明珊                                        繪者：西蒙娜．希恩</t>
    <phoneticPr fontId="25" type="noConversion"/>
  </si>
  <si>
    <t>媽媽的一碗湯</t>
  </si>
  <si>
    <t>作者：郝廣才                                       繪者：潘麗萍</t>
    <phoneticPr fontId="25" type="noConversion"/>
  </si>
  <si>
    <t>格林</t>
  </si>
  <si>
    <t>媽媽，我從哪裡來</t>
    <phoneticPr fontId="25" type="noConversion"/>
  </si>
  <si>
    <t>作者：袋鼠媽媽童書</t>
    <phoneticPr fontId="25" type="noConversion"/>
  </si>
  <si>
    <t>幼福</t>
  </si>
  <si>
    <t>9789864401772</t>
  </si>
  <si>
    <t>顏色妖怪</t>
    <phoneticPr fontId="16" type="noConversion"/>
  </si>
  <si>
    <t>作者：Anna Llenas
譯者：華碩文化</t>
    <phoneticPr fontId="16" type="noConversion"/>
  </si>
  <si>
    <t>華碩文化</t>
    <phoneticPr fontId="16" type="noConversion"/>
  </si>
  <si>
    <t>作者：凱特．貝魯比
譯者：鄭如瑤</t>
    <phoneticPr fontId="16" type="noConversion"/>
  </si>
  <si>
    <t>作者：中村仁
譯者：蘇懿禎
繪者：秦好史郎</t>
    <phoneticPr fontId="16" type="noConversion"/>
  </si>
  <si>
    <t>作者：克里絲蒂安‧瓊斯
譯者：吳羽涵
繪者：查理華生</t>
    <phoneticPr fontId="16" type="noConversion"/>
  </si>
  <si>
    <t>作者：寮美千子
譯者：張桂娥
繪者：秦好史郎</t>
    <phoneticPr fontId="16" type="noConversion"/>
  </si>
  <si>
    <t>是誰嗯嗯在我的頭上</t>
    <phoneticPr fontId="16" type="noConversion"/>
  </si>
  <si>
    <t>作者：維爾納．雪爾茨瓦爾斯
譯者：方素珍
繪者：沃爾夫．埃爾布魯赫</t>
    <phoneticPr fontId="25" type="noConversion"/>
  </si>
  <si>
    <t>月亮是什麼味道？</t>
    <phoneticPr fontId="16" type="noConversion"/>
  </si>
  <si>
    <t>作者：麥克‧格雷涅茨
譯者：鄭如瑤</t>
    <phoneticPr fontId="25" type="noConversion"/>
  </si>
  <si>
    <t>我絕對絕對不吃番茄</t>
  </si>
  <si>
    <t>作者：蘿倫．柴爾德
譯者：賴慈芸</t>
    <phoneticPr fontId="25" type="noConversion"/>
  </si>
  <si>
    <t>上誼文化</t>
  </si>
  <si>
    <t>帶來幸福的白熊郵差</t>
    <phoneticPr fontId="25" type="noConversion"/>
  </si>
  <si>
    <t>作者：木島誠悟
譯者：黃惠綺</t>
    <phoneticPr fontId="16" type="noConversion"/>
  </si>
  <si>
    <t>通緝！偷書賊兔子洛菲</t>
    <phoneticPr fontId="16" type="noConversion"/>
  </si>
  <si>
    <t>阿布拉</t>
  </si>
  <si>
    <t>作者：郭桂玲</t>
    <phoneticPr fontId="16" type="noConversion"/>
  </si>
  <si>
    <t>作者：愛蜜莉.麥肯錫
譯者：黃筱茵</t>
    <phoneticPr fontId="16" type="noConversion"/>
  </si>
  <si>
    <t>小故事繪本:不會騎掃把的小巫婆</t>
    <phoneticPr fontId="25" type="noConversion"/>
  </si>
  <si>
    <t>梅伊第一天上學</t>
  </si>
  <si>
    <t>迷路的小犀牛</t>
  </si>
  <si>
    <t>我有好多話要「說」！</t>
  </si>
  <si>
    <t>長大後想變成什麼呢？</t>
  </si>
  <si>
    <r>
      <t>作者： </t>
    </r>
    <r>
      <rPr>
        <sz val="10"/>
        <color rgb="FF333333"/>
        <rFont val="標楷體"/>
        <family val="4"/>
        <charset val="136"/>
      </rPr>
      <t>J.K. Rowling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Jack Thorne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 xml:space="preserve">John Tiffany       </t>
    </r>
    <r>
      <rPr>
        <sz val="10"/>
        <color rgb="FF666666"/>
        <rFont val="標楷體"/>
        <family val="4"/>
        <charset val="136"/>
      </rPr>
      <t>譯者：林靜華</t>
    </r>
    <phoneticPr fontId="16" type="noConversion"/>
  </si>
  <si>
    <t xml:space="preserve">            臺南市111學年度關廟區崇和國小圖書室圖書採購書單                   </t>
    <phoneticPr fontId="16" type="noConversion"/>
  </si>
  <si>
    <t>編號</t>
    <phoneticPr fontId="16" type="noConversion"/>
  </si>
  <si>
    <t>校名：崇和國小
填表人：孫宜伶                        教務主任：  蔡博宇                   校長：陳彥良
連絡電話： 06-5551040                  網路電話：306012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</si>
</sst>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00"/>
    <numFmt numFmtId="178" formatCode="0_ "/>
  </numFmts>
  <fonts count="47">
    <font>
      <sz val="12"/>
      <color theme="1"/>
      <name val="Calibri"/>
      <scheme val="minor"/>
    </font>
    <font>
      <sz val="18"/>
      <color rgb="FF000000"/>
      <name val="DFKai-SB"/>
      <family val="4"/>
      <charset val="136"/>
    </font>
    <font>
      <sz val="12"/>
      <name val="Calibri"/>
    </font>
    <font>
      <sz val="14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0"/>
      <color rgb="FF000000"/>
      <name val="DFKai-SB"/>
      <family val="4"/>
      <charset val="136"/>
    </font>
    <font>
      <sz val="16"/>
      <color theme="1"/>
      <name val="DFKai-SB"/>
      <family val="4"/>
      <charset val="136"/>
    </font>
    <font>
      <sz val="12"/>
      <color rgb="FFFF0000"/>
      <name val="DFKai-SB"/>
      <family val="4"/>
      <charset val="136"/>
    </font>
    <font>
      <sz val="12"/>
      <color theme="1"/>
      <name val="Times New Roman"/>
    </font>
    <font>
      <sz val="12"/>
      <color theme="1"/>
      <name val="PMingLiu"/>
      <family val="1"/>
      <charset val="136"/>
    </font>
    <font>
      <b/>
      <sz val="12"/>
      <color rgb="FFFF0000"/>
      <name val="DFKai-SB"/>
      <family val="4"/>
      <charset val="136"/>
    </font>
    <font>
      <b/>
      <sz val="12"/>
      <color theme="1"/>
      <name val="PMingLiu"/>
      <family val="1"/>
      <charset val="136"/>
    </font>
    <font>
      <sz val="14"/>
      <color rgb="FF000000"/>
      <name val="DFKai-SB"/>
      <family val="4"/>
      <charset val="136"/>
    </font>
    <font>
      <sz val="16"/>
      <color rgb="FF000000"/>
      <name val="DFKai-SB"/>
      <family val="4"/>
      <charset val="136"/>
    </font>
    <font>
      <u/>
      <sz val="12"/>
      <color theme="10"/>
      <name val="Calibri"/>
      <scheme val="minor"/>
    </font>
    <font>
      <sz val="9"/>
      <name val="Calibri"/>
      <family val="3"/>
      <charset val="136"/>
      <scheme val="minor"/>
    </font>
    <font>
      <sz val="12"/>
      <color theme="1"/>
      <name val="Times New Roman"/>
      <family val="1"/>
    </font>
    <font>
      <sz val="12"/>
      <color theme="1"/>
      <name val="EngTRESS A"/>
    </font>
    <font>
      <sz val="12"/>
      <name val="EngTRESS A"/>
    </font>
    <font>
      <sz val="12"/>
      <name val="DFKai-SB"/>
      <family val="4"/>
      <charset val="136"/>
    </font>
    <font>
      <sz val="10"/>
      <name val="DFKai-SB"/>
      <family val="4"/>
      <charset val="136"/>
    </font>
    <font>
      <sz val="11"/>
      <name val="DFKai-SB"/>
      <family val="4"/>
      <charset val="136"/>
    </font>
    <font>
      <sz val="16"/>
      <name val="DFKai-SB"/>
      <family val="4"/>
      <charset val="136"/>
    </font>
    <font>
      <sz val="10"/>
      <name val="Arial"/>
      <family val="2"/>
    </font>
    <font>
      <sz val="9"/>
      <name val="Calibri"/>
      <family val="2"/>
      <charset val="136"/>
      <scheme val="minor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u/>
      <sz val="12"/>
      <name val="標楷體"/>
      <family val="4"/>
      <charset val="136"/>
    </font>
    <font>
      <sz val="12"/>
      <color theme="1"/>
      <name val="Calibri"/>
      <scheme val="minor"/>
    </font>
    <font>
      <sz val="12"/>
      <color rgb="FFFF0000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color rgb="FF232323"/>
      <name val="Times New Roman"/>
      <family val="1"/>
    </font>
    <font>
      <sz val="13"/>
      <color indexed="8"/>
      <name val="標楷體"/>
      <family val="4"/>
      <charset val="136"/>
    </font>
    <font>
      <sz val="13"/>
      <name val="標楷體"/>
      <family val="4"/>
      <charset val="136"/>
    </font>
    <font>
      <sz val="13"/>
      <color theme="1"/>
      <name val="標楷體"/>
      <family val="4"/>
      <charset val="136"/>
    </font>
    <font>
      <sz val="12"/>
      <color indexed="8"/>
      <name val="Times New Roman"/>
      <family val="1"/>
    </font>
    <font>
      <sz val="10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name val="標楷體"/>
      <family val="4"/>
      <charset val="136"/>
    </font>
    <font>
      <sz val="10"/>
      <color rgb="FF666666"/>
      <name val="標楷體"/>
      <family val="4"/>
      <charset val="136"/>
    </font>
    <font>
      <sz val="10"/>
      <color rgb="FF333333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24" fillId="0" borderId="0"/>
    <xf numFmtId="0" fontId="31" fillId="3" borderId="15" applyNumberFormat="0" applyFont="0" applyAlignment="0" applyProtection="0">
      <alignment vertical="center"/>
    </xf>
  </cellStyleXfs>
  <cellXfs count="167">
    <xf numFmtId="0" fontId="0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3" fontId="4" fillId="0" borderId="7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/>
    </xf>
    <xf numFmtId="3" fontId="4" fillId="0" borderId="8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3" fontId="19" fillId="0" borderId="13" xfId="0" applyNumberFormat="1" applyFont="1" applyBorder="1" applyAlignment="1">
      <alignment vertical="center"/>
    </xf>
    <xf numFmtId="0" fontId="19" fillId="0" borderId="13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3" fontId="4" fillId="0" borderId="7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vertical="center"/>
    </xf>
    <xf numFmtId="0" fontId="19" fillId="0" borderId="13" xfId="0" applyFont="1" applyFill="1" applyBorder="1" applyAlignment="1">
      <alignment vertical="center"/>
    </xf>
    <xf numFmtId="0" fontId="26" fillId="0" borderId="13" xfId="0" applyFont="1" applyFill="1" applyBorder="1" applyAlignment="1">
      <alignment vertical="center"/>
    </xf>
    <xf numFmtId="49" fontId="26" fillId="0" borderId="13" xfId="0" applyNumberFormat="1" applyFont="1" applyFill="1" applyBorder="1" applyAlignment="1">
      <alignment horizontal="left" vertical="center" wrapText="1"/>
    </xf>
    <xf numFmtId="0" fontId="27" fillId="0" borderId="13" xfId="2" applyFont="1" applyFill="1" applyBorder="1" applyAlignment="1">
      <alignment vertical="center" wrapText="1"/>
    </xf>
    <xf numFmtId="0" fontId="27" fillId="0" borderId="13" xfId="0" applyFont="1" applyFill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3" fontId="19" fillId="0" borderId="14" xfId="0" applyNumberFormat="1" applyFont="1" applyBorder="1" applyAlignment="1">
      <alignment vertical="center"/>
    </xf>
    <xf numFmtId="3" fontId="18" fillId="0" borderId="14" xfId="0" applyNumberFormat="1" applyFont="1" applyBorder="1" applyAlignment="1">
      <alignment vertical="center"/>
    </xf>
    <xf numFmtId="3" fontId="17" fillId="0" borderId="14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49" fontId="27" fillId="0" borderId="13" xfId="1" applyNumberFormat="1" applyFont="1" applyFill="1" applyBorder="1" applyAlignment="1" applyProtection="1">
      <alignment horizontal="left" vertical="center" wrapText="1"/>
    </xf>
    <xf numFmtId="0" fontId="26" fillId="0" borderId="13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vertical="center"/>
    </xf>
    <xf numFmtId="0" fontId="26" fillId="0" borderId="13" xfId="2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/>
    </xf>
    <xf numFmtId="49" fontId="27" fillId="0" borderId="14" xfId="1" applyNumberFormat="1" applyFont="1" applyFill="1" applyBorder="1" applyAlignment="1" applyProtection="1">
      <alignment horizontal="left" vertical="center" wrapText="1"/>
    </xf>
    <xf numFmtId="49" fontId="27" fillId="0" borderId="13" xfId="0" applyNumberFormat="1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vertical="center"/>
    </xf>
    <xf numFmtId="49" fontId="33" fillId="0" borderId="14" xfId="1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>
      <alignment vertical="center"/>
    </xf>
    <xf numFmtId="0" fontId="28" fillId="0" borderId="13" xfId="0" applyFont="1" applyFill="1" applyBorder="1" applyAlignment="1">
      <alignment vertical="center" wrapText="1"/>
    </xf>
    <xf numFmtId="0" fontId="26" fillId="0" borderId="13" xfId="0" quotePrefix="1" applyFont="1" applyFill="1" applyBorder="1" applyAlignment="1">
      <alignment vertical="center"/>
    </xf>
    <xf numFmtId="0" fontId="26" fillId="0" borderId="13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7" fillId="0" borderId="7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 wrapText="1" indent="1"/>
    </xf>
    <xf numFmtId="0" fontId="29" fillId="0" borderId="13" xfId="0" applyFont="1" applyFill="1" applyBorder="1" applyAlignment="1">
      <alignment horizontal="left" vertical="center" wrapText="1" indent="1"/>
    </xf>
    <xf numFmtId="0" fontId="27" fillId="0" borderId="13" xfId="0" applyFont="1" applyFill="1" applyBorder="1" applyAlignment="1">
      <alignment vertical="center" wrapText="1"/>
    </xf>
    <xf numFmtId="0" fontId="27" fillId="0" borderId="7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3" xfId="0" quotePrefix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2" borderId="16" xfId="0" applyFont="1" applyFill="1" applyBorder="1" applyAlignment="1">
      <alignment vertical="center"/>
    </xf>
    <xf numFmtId="0" fontId="26" fillId="2" borderId="17" xfId="0" applyFont="1" applyFill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4" fillId="0" borderId="13" xfId="0" applyNumberFormat="1" applyFont="1" applyBorder="1" applyAlignment="1">
      <alignment vertical="center"/>
    </xf>
    <xf numFmtId="0" fontId="38" fillId="0" borderId="13" xfId="2" applyFont="1" applyFill="1" applyBorder="1" applyAlignment="1">
      <alignment vertical="center" wrapText="1"/>
    </xf>
    <xf numFmtId="0" fontId="36" fillId="0" borderId="13" xfId="2" applyFont="1" applyFill="1" applyBorder="1" applyAlignment="1">
      <alignment vertical="center" wrapText="1"/>
    </xf>
    <xf numFmtId="0" fontId="38" fillId="0" borderId="13" xfId="2" applyFont="1" applyFill="1" applyBorder="1" applyAlignment="1">
      <alignment horizontal="center" vertical="center"/>
    </xf>
    <xf numFmtId="0" fontId="39" fillId="0" borderId="13" xfId="2" applyFont="1" applyFill="1" applyBorder="1" applyAlignment="1">
      <alignment vertical="center" wrapText="1"/>
    </xf>
    <xf numFmtId="0" fontId="26" fillId="0" borderId="13" xfId="2" applyFont="1" applyFill="1" applyBorder="1" applyAlignment="1">
      <alignment vertical="center" wrapText="1"/>
    </xf>
    <xf numFmtId="0" fontId="39" fillId="0" borderId="13" xfId="2" applyFont="1" applyFill="1" applyBorder="1" applyAlignment="1">
      <alignment horizontal="center" vertical="center"/>
    </xf>
    <xf numFmtId="0" fontId="39" fillId="0" borderId="13" xfId="2" applyFont="1" applyFill="1" applyBorder="1" applyAlignment="1">
      <alignment horizontal="center" vertical="center" wrapText="1"/>
    </xf>
    <xf numFmtId="0" fontId="27" fillId="0" borderId="13" xfId="3" applyFont="1" applyFill="1" applyBorder="1">
      <alignment vertical="center"/>
    </xf>
    <xf numFmtId="0" fontId="27" fillId="0" borderId="13" xfId="3" applyFont="1" applyFill="1" applyBorder="1" applyAlignment="1">
      <alignment vertical="center" wrapText="1"/>
    </xf>
    <xf numFmtId="0" fontId="27" fillId="0" borderId="13" xfId="3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left" vertical="center"/>
    </xf>
    <xf numFmtId="0" fontId="27" fillId="0" borderId="13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left" vertical="center"/>
    </xf>
    <xf numFmtId="3" fontId="0" fillId="0" borderId="0" xfId="0" applyNumberFormat="1" applyFont="1" applyAlignment="1">
      <alignment vertical="center"/>
    </xf>
    <xf numFmtId="0" fontId="10" fillId="0" borderId="11" xfId="0" applyFont="1" applyBorder="1" applyAlignment="1">
      <alignment vertical="center"/>
    </xf>
    <xf numFmtId="3" fontId="9" fillId="0" borderId="18" xfId="0" applyNumberFormat="1" applyFont="1" applyBorder="1" applyAlignment="1">
      <alignment vertical="center"/>
    </xf>
    <xf numFmtId="3" fontId="9" fillId="0" borderId="13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4" fillId="0" borderId="14" xfId="0" applyNumberFormat="1" applyFont="1" applyBorder="1" applyAlignment="1">
      <alignment vertical="center"/>
    </xf>
    <xf numFmtId="0" fontId="26" fillId="0" borderId="16" xfId="0" applyFont="1" applyFill="1" applyBorder="1" applyAlignment="1">
      <alignment vertical="center"/>
    </xf>
    <xf numFmtId="49" fontId="26" fillId="0" borderId="19" xfId="1" applyNumberFormat="1" applyFont="1" applyFill="1" applyBorder="1" applyAlignment="1" applyProtection="1">
      <alignment horizontal="left" vertical="center" wrapText="1"/>
    </xf>
    <xf numFmtId="49" fontId="26" fillId="0" borderId="16" xfId="0" applyNumberFormat="1" applyFont="1" applyFill="1" applyBorder="1" applyAlignment="1">
      <alignment horizontal="center" vertical="center" wrapText="1"/>
    </xf>
    <xf numFmtId="49" fontId="26" fillId="0" borderId="13" xfId="1" applyNumberFormat="1" applyFont="1" applyFill="1" applyBorder="1" applyAlignment="1" applyProtection="1">
      <alignment horizontal="left" vertical="center" wrapText="1"/>
    </xf>
    <xf numFmtId="0" fontId="38" fillId="4" borderId="13" xfId="2" applyFont="1" applyFill="1" applyBorder="1" applyAlignment="1">
      <alignment vertical="center" wrapText="1"/>
    </xf>
    <xf numFmtId="0" fontId="36" fillId="4" borderId="13" xfId="2" applyFont="1" applyFill="1" applyBorder="1" applyAlignment="1">
      <alignment vertical="center" wrapText="1"/>
    </xf>
    <xf numFmtId="0" fontId="38" fillId="4" borderId="13" xfId="2" applyFont="1" applyFill="1" applyBorder="1" applyAlignment="1">
      <alignment horizontal="center" vertical="center" wrapText="1"/>
    </xf>
    <xf numFmtId="0" fontId="39" fillId="4" borderId="13" xfId="2" applyFont="1" applyFill="1" applyBorder="1" applyAlignment="1">
      <alignment vertical="center" wrapText="1"/>
    </xf>
    <xf numFmtId="0" fontId="26" fillId="4" borderId="13" xfId="2" applyFont="1" applyFill="1" applyBorder="1" applyAlignment="1">
      <alignment vertical="center" wrapText="1"/>
    </xf>
    <xf numFmtId="0" fontId="39" fillId="4" borderId="13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40" fillId="0" borderId="13" xfId="2" applyFont="1" applyFill="1" applyBorder="1" applyAlignment="1">
      <alignment vertical="center" wrapText="1"/>
    </xf>
    <xf numFmtId="0" fontId="40" fillId="0" borderId="13" xfId="2" applyFont="1" applyFill="1" applyBorder="1" applyAlignment="1">
      <alignment horizontal="center" vertical="center"/>
    </xf>
    <xf numFmtId="0" fontId="40" fillId="0" borderId="13" xfId="2" applyFont="1" applyFill="1" applyBorder="1" applyAlignment="1">
      <alignment horizontal="center" vertical="center" wrapText="1"/>
    </xf>
    <xf numFmtId="1" fontId="17" fillId="0" borderId="13" xfId="0" applyNumberFormat="1" applyFont="1" applyFill="1" applyBorder="1" applyAlignment="1">
      <alignment horizontal="center" vertical="center" wrapText="1"/>
    </xf>
    <xf numFmtId="176" fontId="17" fillId="0" borderId="10" xfId="0" applyNumberFormat="1" applyFont="1" applyFill="1" applyBorder="1" applyAlignment="1">
      <alignment horizontal="center" vertical="center"/>
    </xf>
    <xf numFmtId="176" fontId="37" fillId="0" borderId="13" xfId="0" applyNumberFormat="1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center" vertical="center"/>
    </xf>
    <xf numFmtId="176" fontId="35" fillId="0" borderId="13" xfId="0" applyNumberFormat="1" applyFont="1" applyFill="1" applyBorder="1" applyAlignment="1">
      <alignment horizontal="center" vertical="center"/>
    </xf>
    <xf numFmtId="177" fontId="35" fillId="0" borderId="13" xfId="0" applyNumberFormat="1" applyFont="1" applyFill="1" applyBorder="1" applyAlignment="1">
      <alignment horizontal="center" vertical="center" wrapText="1"/>
    </xf>
    <xf numFmtId="177" fontId="35" fillId="0" borderId="16" xfId="0" applyNumberFormat="1" applyFont="1" applyFill="1" applyBorder="1" applyAlignment="1">
      <alignment horizontal="center" vertical="center" wrapText="1"/>
    </xf>
    <xf numFmtId="177" fontId="17" fillId="0" borderId="13" xfId="2" applyNumberFormat="1" applyFont="1" applyFill="1" applyBorder="1" applyAlignment="1">
      <alignment horizontal="center" vertical="center"/>
    </xf>
    <xf numFmtId="1" fontId="37" fillId="0" borderId="13" xfId="0" applyNumberFormat="1" applyFont="1" applyFill="1" applyBorder="1" applyAlignment="1">
      <alignment horizontal="center" vertical="center" wrapText="1"/>
    </xf>
    <xf numFmtId="176" fontId="17" fillId="0" borderId="13" xfId="0" applyNumberFormat="1" applyFont="1" applyFill="1" applyBorder="1" applyAlignment="1">
      <alignment horizontal="center" vertical="center" wrapText="1"/>
    </xf>
    <xf numFmtId="1" fontId="37" fillId="0" borderId="17" xfId="0" applyNumberFormat="1" applyFont="1" applyFill="1" applyBorder="1" applyAlignment="1">
      <alignment horizontal="center" vertical="center" wrapText="1"/>
    </xf>
    <xf numFmtId="1" fontId="35" fillId="0" borderId="16" xfId="0" applyNumberFormat="1" applyFont="1" applyFill="1" applyBorder="1" applyAlignment="1">
      <alignment horizontal="center" vertical="center" wrapText="1"/>
    </xf>
    <xf numFmtId="1" fontId="35" fillId="0" borderId="13" xfId="0" applyNumberFormat="1" applyFont="1" applyFill="1" applyBorder="1" applyAlignment="1">
      <alignment horizontal="center" vertical="center" wrapText="1"/>
    </xf>
    <xf numFmtId="177" fontId="41" fillId="0" borderId="13" xfId="2" applyNumberFormat="1" applyFont="1" applyFill="1" applyBorder="1" applyAlignment="1">
      <alignment horizontal="center" vertical="center"/>
    </xf>
    <xf numFmtId="177" fontId="35" fillId="0" borderId="13" xfId="2" applyNumberFormat="1" applyFont="1" applyFill="1" applyBorder="1" applyAlignment="1">
      <alignment horizontal="center" vertical="center"/>
    </xf>
    <xf numFmtId="176" fontId="37" fillId="0" borderId="13" xfId="0" applyNumberFormat="1" applyFont="1" applyBorder="1" applyAlignment="1">
      <alignment horizontal="center" vertical="center"/>
    </xf>
    <xf numFmtId="177" fontId="35" fillId="0" borderId="13" xfId="2" applyNumberFormat="1" applyFont="1" applyFill="1" applyBorder="1" applyAlignment="1">
      <alignment horizontal="center" vertical="center" wrapText="1"/>
    </xf>
    <xf numFmtId="178" fontId="17" fillId="0" borderId="13" xfId="3" applyNumberFormat="1" applyFont="1" applyFill="1" applyBorder="1" applyAlignment="1">
      <alignment horizontal="center" vertical="center"/>
    </xf>
    <xf numFmtId="178" fontId="35" fillId="0" borderId="13" xfId="0" applyNumberFormat="1" applyFont="1" applyFill="1" applyBorder="1" applyAlignment="1">
      <alignment horizontal="center" vertical="center" wrapText="1"/>
    </xf>
    <xf numFmtId="178" fontId="17" fillId="0" borderId="13" xfId="0" applyNumberFormat="1" applyFont="1" applyFill="1" applyBorder="1" applyAlignment="1">
      <alignment horizontal="center" vertical="center" wrapText="1"/>
    </xf>
    <xf numFmtId="1" fontId="37" fillId="0" borderId="13" xfId="0" applyNumberFormat="1" applyFont="1" applyBorder="1" applyAlignment="1">
      <alignment horizontal="center" vertical="center" wrapText="1"/>
    </xf>
    <xf numFmtId="176" fontId="17" fillId="0" borderId="7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49" fontId="27" fillId="0" borderId="19" xfId="1" applyNumberFormat="1" applyFont="1" applyFill="1" applyBorder="1" applyAlignment="1" applyProtection="1">
      <alignment horizontal="left" vertical="center" wrapText="1"/>
    </xf>
    <xf numFmtId="0" fontId="27" fillId="0" borderId="16" xfId="0" applyFont="1" applyFill="1" applyBorder="1" applyAlignment="1">
      <alignment horizontal="center" vertical="center" wrapText="1"/>
    </xf>
    <xf numFmtId="177" fontId="41" fillId="4" borderId="13" xfId="2" applyNumberFormat="1" applyFont="1" applyFill="1" applyBorder="1" applyAlignment="1">
      <alignment horizontal="center" vertical="center" wrapText="1"/>
    </xf>
    <xf numFmtId="177" fontId="35" fillId="4" borderId="13" xfId="2" applyNumberFormat="1" applyFont="1" applyFill="1" applyBorder="1" applyAlignment="1">
      <alignment horizontal="center" vertical="center" wrapText="1"/>
    </xf>
    <xf numFmtId="177" fontId="17" fillId="0" borderId="13" xfId="2" applyNumberFormat="1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vertical="center" wrapText="1"/>
    </xf>
    <xf numFmtId="0" fontId="33" fillId="0" borderId="13" xfId="2" applyFont="1" applyFill="1" applyBorder="1" applyAlignment="1">
      <alignment vertical="center" wrapText="1"/>
    </xf>
    <xf numFmtId="0" fontId="43" fillId="0" borderId="13" xfId="2" applyFont="1" applyFill="1" applyBorder="1" applyAlignment="1">
      <alignment vertical="center" wrapText="1"/>
    </xf>
    <xf numFmtId="0" fontId="44" fillId="0" borderId="13" xfId="2" applyFont="1" applyFill="1" applyBorder="1" applyAlignment="1">
      <alignment vertical="center" wrapText="1"/>
    </xf>
    <xf numFmtId="0" fontId="45" fillId="0" borderId="13" xfId="0" applyFont="1" applyFill="1" applyBorder="1" applyAlignment="1">
      <alignment horizontal="left" vertical="center" wrapText="1" indent="1"/>
    </xf>
    <xf numFmtId="49" fontId="42" fillId="0" borderId="13" xfId="0" applyNumberFormat="1" applyFont="1" applyFill="1" applyBorder="1" applyAlignment="1">
      <alignment horizontal="left" vertical="center" wrapText="1"/>
    </xf>
    <xf numFmtId="176" fontId="37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ill="1"/>
  </cellXfs>
  <cellStyles count="4">
    <cellStyle name="一般" xfId="0" builtinId="0"/>
    <cellStyle name="一般_Sheet1" xfId="2" xr:uid="{7D171D43-B9F7-49F3-901B-AFFB76A9BDF2}"/>
    <cellStyle name="備註" xfId="3" builtinId="10"/>
    <cellStyle name="超連結" xfId="1" builtinId="8"/>
  </cellStyles>
  <dxfs count="1"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selection activeCell="A106" sqref="A106:M106"/>
    </sheetView>
  </sheetViews>
  <sheetFormatPr defaultColWidth="11.21875" defaultRowHeight="14.95" customHeight="1"/>
  <cols>
    <col min="1" max="1" width="11.6640625" customWidth="1"/>
    <col min="2" max="2" width="33.88671875" style="66" customWidth="1"/>
    <col min="3" max="3" width="31.44140625" style="71" customWidth="1"/>
    <col min="4" max="4" width="25.88671875" style="77" customWidth="1"/>
    <col min="5" max="5" width="10" customWidth="1"/>
    <col min="6" max="6" width="27.44140625" style="140" customWidth="1"/>
    <col min="7" max="8" width="6.88671875" customWidth="1"/>
    <col min="9" max="9" width="8.44140625" customWidth="1"/>
    <col min="10" max="12" width="5.33203125" customWidth="1"/>
    <col min="13" max="13" width="6.77734375" customWidth="1"/>
    <col min="14" max="14" width="6.77734375" style="55" customWidth="1"/>
    <col min="15" max="26" width="6.77734375" customWidth="1"/>
  </cols>
  <sheetData>
    <row r="1" spans="1:21" ht="23.1" customHeight="1">
      <c r="A1" s="155" t="s">
        <v>283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7"/>
    </row>
    <row r="2" spans="1:21" ht="16.5" customHeight="1">
      <c r="A2" s="158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60"/>
    </row>
    <row r="3" spans="1:21" ht="44.85" customHeight="1">
      <c r="A3" s="15" t="s">
        <v>284</v>
      </c>
      <c r="B3" s="60" t="s">
        <v>1</v>
      </c>
      <c r="C3" s="60" t="s">
        <v>2</v>
      </c>
      <c r="D3" s="72" t="s">
        <v>3</v>
      </c>
      <c r="E3" s="17" t="s">
        <v>4</v>
      </c>
      <c r="F3" s="119" t="s">
        <v>5</v>
      </c>
      <c r="G3" s="17" t="s">
        <v>6</v>
      </c>
      <c r="H3" s="18" t="s">
        <v>7</v>
      </c>
      <c r="I3" s="16" t="s">
        <v>8</v>
      </c>
      <c r="J3" s="19" t="s">
        <v>9</v>
      </c>
      <c r="K3" s="19" t="s">
        <v>10</v>
      </c>
      <c r="L3" s="20" t="s">
        <v>11</v>
      </c>
      <c r="M3" s="14" t="s">
        <v>12</v>
      </c>
    </row>
    <row r="4" spans="1:21" ht="59.95" customHeight="1">
      <c r="A4" s="21">
        <v>1</v>
      </c>
      <c r="B4" s="61" t="s">
        <v>49</v>
      </c>
      <c r="C4" s="166" t="s">
        <v>56</v>
      </c>
      <c r="D4" s="50" t="s">
        <v>50</v>
      </c>
      <c r="E4" s="13" t="s">
        <v>36</v>
      </c>
      <c r="F4" s="120">
        <v>9781948959018</v>
      </c>
      <c r="G4" s="45">
        <v>2</v>
      </c>
      <c r="H4" s="22">
        <v>315</v>
      </c>
      <c r="I4" s="22">
        <v>630</v>
      </c>
      <c r="J4" s="13" t="s">
        <v>35</v>
      </c>
      <c r="K4" s="13" t="s">
        <v>35</v>
      </c>
      <c r="L4" s="13" t="s">
        <v>35</v>
      </c>
      <c r="M4" s="32"/>
      <c r="N4" s="161"/>
      <c r="O4" s="162"/>
      <c r="P4" s="162"/>
      <c r="Q4" s="162"/>
      <c r="R4" s="162"/>
      <c r="S4" s="162"/>
      <c r="T4" s="162"/>
      <c r="U4" s="162"/>
    </row>
    <row r="5" spans="1:21" ht="59.95" customHeight="1">
      <c r="A5" s="21">
        <v>2</v>
      </c>
      <c r="B5" s="61" t="s">
        <v>51</v>
      </c>
      <c r="C5" s="166" t="s">
        <v>53</v>
      </c>
      <c r="D5" s="50" t="s">
        <v>52</v>
      </c>
      <c r="E5" s="13" t="s">
        <v>36</v>
      </c>
      <c r="F5" s="121">
        <v>689846681</v>
      </c>
      <c r="G5" s="45">
        <v>2</v>
      </c>
      <c r="H5" s="22">
        <v>280</v>
      </c>
      <c r="I5" s="22">
        <v>560</v>
      </c>
      <c r="J5" s="13" t="s">
        <v>35</v>
      </c>
      <c r="K5" s="13" t="s">
        <v>35</v>
      </c>
      <c r="L5" s="13" t="s">
        <v>35</v>
      </c>
      <c r="M5" s="33"/>
      <c r="N5" s="163"/>
      <c r="O5" s="162"/>
      <c r="P5" s="162"/>
      <c r="Q5" s="162"/>
      <c r="R5" s="162"/>
      <c r="S5" s="162"/>
      <c r="T5" s="162"/>
      <c r="U5" s="162"/>
    </row>
    <row r="6" spans="1:21" ht="59.95" customHeight="1">
      <c r="A6" s="24">
        <v>3</v>
      </c>
      <c r="B6" s="40" t="s">
        <v>18</v>
      </c>
      <c r="C6" s="166" t="s">
        <v>114</v>
      </c>
      <c r="D6" s="50" t="s">
        <v>19</v>
      </c>
      <c r="E6" s="13" t="s">
        <v>36</v>
      </c>
      <c r="F6" s="122">
        <v>9781250068019</v>
      </c>
      <c r="G6" s="45">
        <v>2</v>
      </c>
      <c r="H6" s="22">
        <v>280</v>
      </c>
      <c r="I6" s="22">
        <v>560</v>
      </c>
      <c r="J6" s="13" t="s">
        <v>35</v>
      </c>
      <c r="K6" s="13" t="s">
        <v>35</v>
      </c>
      <c r="L6" s="13" t="s">
        <v>35</v>
      </c>
      <c r="M6" s="34"/>
      <c r="N6" s="163"/>
      <c r="O6" s="162"/>
      <c r="P6" s="162"/>
      <c r="Q6" s="162"/>
      <c r="R6" s="162"/>
      <c r="S6" s="162"/>
      <c r="T6" s="162"/>
      <c r="U6" s="162"/>
    </row>
    <row r="7" spans="1:21" ht="48.75" customHeight="1">
      <c r="A7" s="21">
        <v>4</v>
      </c>
      <c r="B7" s="62" t="s">
        <v>20</v>
      </c>
      <c r="C7" s="62" t="s">
        <v>21</v>
      </c>
      <c r="D7" s="73" t="s">
        <v>45</v>
      </c>
      <c r="E7" s="13" t="s">
        <v>36</v>
      </c>
      <c r="F7" s="122">
        <v>9781596436060</v>
      </c>
      <c r="G7" s="45">
        <v>2</v>
      </c>
      <c r="H7" s="13">
        <v>720</v>
      </c>
      <c r="I7" s="22">
        <v>1440</v>
      </c>
      <c r="J7" s="13" t="s">
        <v>35</v>
      </c>
      <c r="K7" s="13" t="s">
        <v>35</v>
      </c>
      <c r="L7" s="13" t="s">
        <v>35</v>
      </c>
      <c r="M7" s="32"/>
      <c r="N7" s="163"/>
      <c r="O7" s="162"/>
      <c r="P7" s="162"/>
      <c r="Q7" s="162"/>
      <c r="R7" s="162"/>
      <c r="S7" s="162"/>
      <c r="T7" s="162"/>
      <c r="U7" s="162"/>
    </row>
    <row r="8" spans="1:21" ht="59.95" customHeight="1">
      <c r="A8" s="21">
        <v>5</v>
      </c>
      <c r="B8" s="63" t="s">
        <v>22</v>
      </c>
      <c r="C8" s="166" t="s">
        <v>23</v>
      </c>
      <c r="D8" s="50" t="s">
        <v>24</v>
      </c>
      <c r="E8" s="13" t="s">
        <v>36</v>
      </c>
      <c r="F8" s="122">
        <v>9780152280512</v>
      </c>
      <c r="G8" s="45">
        <v>2</v>
      </c>
      <c r="H8" s="13">
        <v>280</v>
      </c>
      <c r="I8" s="22">
        <v>560</v>
      </c>
      <c r="J8" s="13" t="s">
        <v>35</v>
      </c>
      <c r="K8" s="13" t="s">
        <v>35</v>
      </c>
      <c r="L8" s="13" t="s">
        <v>35</v>
      </c>
      <c r="M8" s="32"/>
      <c r="N8" s="163"/>
      <c r="O8" s="162"/>
      <c r="P8" s="162"/>
      <c r="Q8" s="162"/>
      <c r="R8" s="162"/>
      <c r="S8" s="162"/>
      <c r="T8" s="162"/>
      <c r="U8" s="162"/>
    </row>
    <row r="9" spans="1:21" ht="59.95" customHeight="1">
      <c r="A9" s="21">
        <v>6</v>
      </c>
      <c r="B9" s="62" t="s">
        <v>25</v>
      </c>
      <c r="C9" s="166" t="s">
        <v>26</v>
      </c>
      <c r="D9" s="50" t="s">
        <v>27</v>
      </c>
      <c r="E9" s="13" t="s">
        <v>36</v>
      </c>
      <c r="F9" s="122">
        <v>9781250312051</v>
      </c>
      <c r="G9" s="45">
        <v>2</v>
      </c>
      <c r="H9" s="13">
        <v>280</v>
      </c>
      <c r="I9" s="22">
        <v>560</v>
      </c>
      <c r="J9" s="13" t="s">
        <v>35</v>
      </c>
      <c r="K9" s="13" t="s">
        <v>35</v>
      </c>
      <c r="L9" s="13" t="s">
        <v>35</v>
      </c>
      <c r="M9" s="32"/>
      <c r="N9" s="163"/>
      <c r="O9" s="162"/>
      <c r="P9" s="162"/>
      <c r="Q9" s="162"/>
      <c r="R9" s="162"/>
      <c r="S9" s="162"/>
      <c r="T9" s="162"/>
      <c r="U9" s="162"/>
    </row>
    <row r="10" spans="1:21" ht="59.95" customHeight="1">
      <c r="A10" s="21">
        <v>7</v>
      </c>
      <c r="B10" s="40" t="s">
        <v>30</v>
      </c>
      <c r="C10" s="40" t="s">
        <v>31</v>
      </c>
      <c r="D10" s="50" t="s">
        <v>32</v>
      </c>
      <c r="E10" s="13" t="s">
        <v>36</v>
      </c>
      <c r="F10" s="122">
        <v>9781596431959</v>
      </c>
      <c r="G10" s="45">
        <v>4</v>
      </c>
      <c r="H10" s="13">
        <v>350</v>
      </c>
      <c r="I10" s="22">
        <f>H10*G10</f>
        <v>1400</v>
      </c>
      <c r="J10" s="13" t="s">
        <v>35</v>
      </c>
      <c r="K10" s="13" t="s">
        <v>35</v>
      </c>
      <c r="L10" s="13" t="s">
        <v>35</v>
      </c>
      <c r="M10" s="32"/>
      <c r="N10" s="163"/>
      <c r="O10" s="162"/>
      <c r="P10" s="162"/>
      <c r="Q10" s="162"/>
      <c r="R10" s="162"/>
      <c r="S10" s="162"/>
      <c r="T10" s="162"/>
      <c r="U10" s="162"/>
    </row>
    <row r="11" spans="1:21" ht="59.95" customHeight="1">
      <c r="A11" s="21">
        <v>8</v>
      </c>
      <c r="B11" s="61" t="s">
        <v>42</v>
      </c>
      <c r="C11" s="166" t="s">
        <v>43</v>
      </c>
      <c r="D11" s="50" t="s">
        <v>44</v>
      </c>
      <c r="E11" s="13" t="s">
        <v>36</v>
      </c>
      <c r="F11" s="120">
        <v>9780545230322</v>
      </c>
      <c r="G11" s="46">
        <v>2</v>
      </c>
      <c r="H11" s="38">
        <v>245</v>
      </c>
      <c r="I11" s="22">
        <f t="shared" ref="I11" si="0">H11*G11</f>
        <v>490</v>
      </c>
      <c r="J11" s="13" t="s">
        <v>35</v>
      </c>
      <c r="K11" s="13" t="s">
        <v>35</v>
      </c>
      <c r="L11" s="13" t="s">
        <v>35</v>
      </c>
      <c r="M11" s="36"/>
      <c r="N11" s="163"/>
      <c r="O11" s="162"/>
      <c r="P11" s="162"/>
      <c r="Q11" s="162"/>
      <c r="R11" s="162"/>
      <c r="S11" s="162"/>
      <c r="T11" s="162"/>
      <c r="U11" s="162"/>
    </row>
    <row r="12" spans="1:21" ht="59.95" customHeight="1">
      <c r="A12" s="21">
        <v>9</v>
      </c>
      <c r="B12" s="43" t="s">
        <v>38</v>
      </c>
      <c r="C12" s="43" t="s">
        <v>39</v>
      </c>
      <c r="D12" s="50" t="s">
        <v>46</v>
      </c>
      <c r="E12" s="13" t="s">
        <v>36</v>
      </c>
      <c r="F12" s="120">
        <v>9780859539449</v>
      </c>
      <c r="G12" s="47">
        <v>1</v>
      </c>
      <c r="H12" s="35">
        <v>525</v>
      </c>
      <c r="I12" s="22">
        <f t="shared" ref="I12:I74" si="1">H12*G12</f>
        <v>525</v>
      </c>
      <c r="J12" s="13" t="s">
        <v>35</v>
      </c>
      <c r="K12" s="13" t="s">
        <v>35</v>
      </c>
      <c r="L12" s="13" t="s">
        <v>35</v>
      </c>
      <c r="M12" s="36"/>
      <c r="N12" s="163"/>
      <c r="O12" s="162"/>
      <c r="P12" s="162"/>
      <c r="Q12" s="162"/>
      <c r="R12" s="162"/>
      <c r="S12" s="162"/>
      <c r="T12" s="162"/>
      <c r="U12" s="162"/>
    </row>
    <row r="13" spans="1:21" ht="59.95" customHeight="1">
      <c r="A13" s="21">
        <v>10</v>
      </c>
      <c r="B13" s="43" t="s">
        <v>41</v>
      </c>
      <c r="C13" s="166" t="s">
        <v>48</v>
      </c>
      <c r="D13" s="50" t="s">
        <v>47</v>
      </c>
      <c r="E13" s="13" t="s">
        <v>36</v>
      </c>
      <c r="F13" s="120">
        <v>9780807574027</v>
      </c>
      <c r="G13" s="47">
        <v>2</v>
      </c>
      <c r="H13" s="35">
        <v>280</v>
      </c>
      <c r="I13" s="22">
        <f t="shared" si="1"/>
        <v>560</v>
      </c>
      <c r="J13" s="13" t="s">
        <v>35</v>
      </c>
      <c r="K13" s="13" t="s">
        <v>35</v>
      </c>
      <c r="L13" s="13" t="s">
        <v>35</v>
      </c>
      <c r="M13" s="36"/>
      <c r="N13" s="163"/>
      <c r="O13" s="162"/>
      <c r="P13" s="162"/>
      <c r="Q13" s="162"/>
      <c r="R13" s="162"/>
      <c r="S13" s="162"/>
      <c r="T13" s="162"/>
      <c r="U13" s="162"/>
    </row>
    <row r="14" spans="1:21" ht="59.95" customHeight="1">
      <c r="A14" s="21">
        <v>11</v>
      </c>
      <c r="B14" s="61" t="s">
        <v>54</v>
      </c>
      <c r="C14" s="166" t="s">
        <v>55</v>
      </c>
      <c r="D14" s="50" t="s">
        <v>37</v>
      </c>
      <c r="E14" s="13" t="s">
        <v>36</v>
      </c>
      <c r="F14" s="120">
        <v>9780439853699</v>
      </c>
      <c r="G14" s="45">
        <v>2</v>
      </c>
      <c r="H14" s="22">
        <v>210</v>
      </c>
      <c r="I14" s="22">
        <f t="shared" si="1"/>
        <v>420</v>
      </c>
      <c r="J14" s="13" t="s">
        <v>35</v>
      </c>
      <c r="K14" s="13" t="s">
        <v>35</v>
      </c>
      <c r="L14" s="13" t="s">
        <v>35</v>
      </c>
      <c r="M14" s="36"/>
      <c r="N14" s="163"/>
      <c r="O14" s="162"/>
      <c r="P14" s="162"/>
      <c r="Q14" s="162"/>
      <c r="R14" s="162"/>
      <c r="S14" s="162"/>
      <c r="T14" s="162"/>
      <c r="U14" s="162"/>
    </row>
    <row r="15" spans="1:21" ht="59.95" customHeight="1">
      <c r="A15" s="21">
        <v>12</v>
      </c>
      <c r="B15" s="40" t="s">
        <v>13</v>
      </c>
      <c r="C15" s="40" t="s">
        <v>111</v>
      </c>
      <c r="D15" s="50" t="s">
        <v>14</v>
      </c>
      <c r="E15" s="13" t="s">
        <v>33</v>
      </c>
      <c r="F15" s="122">
        <v>9789576584381</v>
      </c>
      <c r="G15" s="45">
        <v>1</v>
      </c>
      <c r="H15" s="22">
        <v>2000</v>
      </c>
      <c r="I15" s="22">
        <v>2000</v>
      </c>
      <c r="J15" s="23" t="s">
        <v>34</v>
      </c>
      <c r="K15" s="13" t="s">
        <v>35</v>
      </c>
      <c r="L15" s="13" t="s">
        <v>35</v>
      </c>
      <c r="M15" s="36"/>
      <c r="N15" s="163"/>
      <c r="O15" s="162"/>
      <c r="P15" s="162"/>
      <c r="Q15" s="162"/>
      <c r="R15" s="162"/>
      <c r="S15" s="162"/>
      <c r="T15" s="162"/>
      <c r="U15" s="162"/>
    </row>
    <row r="16" spans="1:21" ht="59.95" customHeight="1">
      <c r="A16" s="30">
        <v>13</v>
      </c>
      <c r="B16" s="40" t="s">
        <v>16</v>
      </c>
      <c r="C16" s="40" t="s">
        <v>40</v>
      </c>
      <c r="D16" s="50" t="s">
        <v>17</v>
      </c>
      <c r="E16" s="39" t="s">
        <v>33</v>
      </c>
      <c r="F16" s="122">
        <v>9789575034948</v>
      </c>
      <c r="G16" s="45">
        <v>1</v>
      </c>
      <c r="H16" s="22">
        <v>1520</v>
      </c>
      <c r="I16" s="22">
        <v>1520</v>
      </c>
      <c r="J16" s="13" t="s">
        <v>34</v>
      </c>
      <c r="K16" s="13" t="s">
        <v>35</v>
      </c>
      <c r="L16" s="13" t="s">
        <v>35</v>
      </c>
      <c r="M16" s="37"/>
      <c r="N16" s="54"/>
      <c r="O16" s="3"/>
      <c r="P16" s="3"/>
      <c r="Q16" s="3"/>
      <c r="R16" s="3"/>
      <c r="S16" s="3"/>
      <c r="T16" s="3"/>
      <c r="U16" s="3"/>
    </row>
    <row r="17" spans="1:26" ht="59.95" customHeight="1">
      <c r="A17" s="21">
        <v>14</v>
      </c>
      <c r="B17" s="41" t="s">
        <v>57</v>
      </c>
      <c r="C17" s="153" t="s">
        <v>58</v>
      </c>
      <c r="D17" s="51" t="s">
        <v>14</v>
      </c>
      <c r="E17" s="40" t="s">
        <v>15</v>
      </c>
      <c r="F17" s="123">
        <v>9789576582745</v>
      </c>
      <c r="G17" s="48">
        <v>1</v>
      </c>
      <c r="H17" s="12">
        <v>300</v>
      </c>
      <c r="I17" s="22">
        <f t="shared" si="1"/>
        <v>300</v>
      </c>
      <c r="J17" s="25" t="s">
        <v>97</v>
      </c>
      <c r="K17" s="13" t="s">
        <v>35</v>
      </c>
      <c r="L17" s="13" t="s">
        <v>35</v>
      </c>
      <c r="M17" s="31"/>
      <c r="N17" s="54"/>
      <c r="O17" s="3"/>
      <c r="P17" s="3"/>
      <c r="Q17" s="3"/>
      <c r="R17" s="3"/>
      <c r="S17" s="3"/>
      <c r="T17" s="3"/>
      <c r="U17" s="3"/>
    </row>
    <row r="18" spans="1:26" ht="59.95" customHeight="1">
      <c r="A18" s="21">
        <v>15</v>
      </c>
      <c r="B18" s="41" t="s">
        <v>59</v>
      </c>
      <c r="C18" s="41" t="s">
        <v>60</v>
      </c>
      <c r="D18" s="51" t="s">
        <v>61</v>
      </c>
      <c r="E18" s="40" t="s">
        <v>15</v>
      </c>
      <c r="F18" s="123">
        <v>9789864799992</v>
      </c>
      <c r="G18" s="48">
        <v>1</v>
      </c>
      <c r="H18" s="2">
        <v>320</v>
      </c>
      <c r="I18" s="22">
        <f t="shared" si="1"/>
        <v>320</v>
      </c>
      <c r="J18" s="25" t="s">
        <v>97</v>
      </c>
      <c r="K18" s="13" t="s">
        <v>35</v>
      </c>
      <c r="L18" s="13" t="s">
        <v>35</v>
      </c>
      <c r="M18" s="26"/>
      <c r="N18" s="54"/>
      <c r="O18" s="3"/>
      <c r="P18" s="3"/>
      <c r="Q18" s="3"/>
      <c r="R18" s="3"/>
      <c r="S18" s="3"/>
      <c r="T18" s="3"/>
      <c r="U18" s="3"/>
    </row>
    <row r="19" spans="1:26" ht="59.95" customHeight="1">
      <c r="A19" s="21">
        <v>16</v>
      </c>
      <c r="B19" s="41" t="s">
        <v>62</v>
      </c>
      <c r="C19" s="41" t="s">
        <v>63</v>
      </c>
      <c r="D19" s="51" t="s">
        <v>64</v>
      </c>
      <c r="E19" s="40" t="s">
        <v>15</v>
      </c>
      <c r="F19" s="123">
        <v>9789861337029</v>
      </c>
      <c r="G19" s="48">
        <v>1</v>
      </c>
      <c r="H19" s="2">
        <v>340</v>
      </c>
      <c r="I19" s="22">
        <f t="shared" si="1"/>
        <v>340</v>
      </c>
      <c r="J19" s="25" t="s">
        <v>97</v>
      </c>
      <c r="K19" s="13" t="s">
        <v>35</v>
      </c>
      <c r="L19" s="13" t="s">
        <v>35</v>
      </c>
      <c r="M19" s="26"/>
      <c r="N19" s="54"/>
      <c r="O19" s="3"/>
      <c r="P19" s="3"/>
      <c r="Q19" s="3"/>
      <c r="R19" s="3"/>
      <c r="S19" s="3"/>
      <c r="T19" s="3"/>
      <c r="U19" s="3"/>
    </row>
    <row r="20" spans="1:26" ht="59.95" customHeight="1">
      <c r="A20" s="21">
        <v>17</v>
      </c>
      <c r="B20" s="41" t="s">
        <v>65</v>
      </c>
      <c r="C20" s="41" t="s">
        <v>95</v>
      </c>
      <c r="D20" s="51" t="s">
        <v>66</v>
      </c>
      <c r="E20" s="40" t="s">
        <v>15</v>
      </c>
      <c r="F20" s="123">
        <v>9789863381938</v>
      </c>
      <c r="G20" s="48">
        <v>1</v>
      </c>
      <c r="H20" s="2">
        <v>300</v>
      </c>
      <c r="I20" s="22">
        <f t="shared" si="1"/>
        <v>300</v>
      </c>
      <c r="J20" s="25" t="s">
        <v>97</v>
      </c>
      <c r="K20" s="13" t="s">
        <v>35</v>
      </c>
      <c r="L20" s="13" t="s">
        <v>35</v>
      </c>
      <c r="M20" s="26"/>
      <c r="N20" s="54"/>
      <c r="O20" s="3"/>
      <c r="P20" s="3"/>
      <c r="Q20" s="3"/>
      <c r="R20" s="3"/>
      <c r="S20" s="3"/>
      <c r="T20" s="3"/>
      <c r="U20" s="3"/>
    </row>
    <row r="21" spans="1:26" ht="59.95" customHeight="1">
      <c r="A21" s="21">
        <v>18</v>
      </c>
      <c r="B21" s="41" t="s">
        <v>67</v>
      </c>
      <c r="C21" s="41" t="s">
        <v>94</v>
      </c>
      <c r="D21" s="51" t="s">
        <v>68</v>
      </c>
      <c r="E21" s="40" t="s">
        <v>15</v>
      </c>
      <c r="F21" s="124">
        <v>9789866104794</v>
      </c>
      <c r="G21" s="97">
        <v>1</v>
      </c>
      <c r="H21" s="2">
        <v>200</v>
      </c>
      <c r="I21" s="22">
        <f t="shared" si="1"/>
        <v>200</v>
      </c>
      <c r="J21" s="25" t="s">
        <v>97</v>
      </c>
      <c r="K21" s="13" t="s">
        <v>35</v>
      </c>
      <c r="L21" s="13" t="s">
        <v>35</v>
      </c>
      <c r="M21" s="26"/>
      <c r="N21" s="54"/>
      <c r="O21" s="3"/>
      <c r="P21" s="3"/>
      <c r="Q21" s="3"/>
      <c r="R21" s="3"/>
      <c r="S21" s="3"/>
      <c r="T21" s="3"/>
      <c r="U21" s="3"/>
    </row>
    <row r="22" spans="1:26" ht="59.95" customHeight="1">
      <c r="A22" s="21">
        <v>19</v>
      </c>
      <c r="B22" s="42" t="s">
        <v>69</v>
      </c>
      <c r="C22" s="42" t="s">
        <v>70</v>
      </c>
      <c r="D22" s="53" t="s">
        <v>71</v>
      </c>
      <c r="E22" s="40" t="s">
        <v>15</v>
      </c>
      <c r="F22" s="125">
        <v>9789862110294</v>
      </c>
      <c r="G22" s="98">
        <v>1</v>
      </c>
      <c r="H22" s="96">
        <v>300</v>
      </c>
      <c r="I22" s="22">
        <f t="shared" si="1"/>
        <v>300</v>
      </c>
      <c r="J22" s="25" t="s">
        <v>97</v>
      </c>
      <c r="K22" s="13" t="s">
        <v>35</v>
      </c>
      <c r="L22" s="13" t="s">
        <v>35</v>
      </c>
      <c r="M22" s="26"/>
      <c r="N22" s="54"/>
      <c r="O22" s="3"/>
      <c r="P22" s="3"/>
      <c r="Q22" s="3"/>
      <c r="R22" s="3"/>
      <c r="S22" s="3"/>
      <c r="T22" s="3"/>
      <c r="U22" s="3"/>
    </row>
    <row r="23" spans="1:26" ht="59.95" customHeight="1">
      <c r="A23" s="21">
        <v>20</v>
      </c>
      <c r="B23" s="42" t="s">
        <v>96</v>
      </c>
      <c r="C23" s="42" t="s">
        <v>72</v>
      </c>
      <c r="D23" s="53" t="s">
        <v>73</v>
      </c>
      <c r="E23" s="40" t="s">
        <v>15</v>
      </c>
      <c r="F23" s="120">
        <v>9789869641746</v>
      </c>
      <c r="G23" s="98">
        <v>1</v>
      </c>
      <c r="H23" s="96">
        <v>620</v>
      </c>
      <c r="I23" s="22">
        <f t="shared" si="1"/>
        <v>620</v>
      </c>
      <c r="J23" s="10" t="s">
        <v>98</v>
      </c>
      <c r="K23" s="13" t="s">
        <v>35</v>
      </c>
      <c r="L23" s="13" t="s">
        <v>35</v>
      </c>
      <c r="M23" s="26"/>
      <c r="N23" s="54"/>
      <c r="O23" s="3"/>
      <c r="P23" s="3"/>
      <c r="Q23" s="3"/>
      <c r="R23" s="3"/>
      <c r="S23" s="3"/>
      <c r="T23" s="3"/>
      <c r="U23" s="3"/>
    </row>
    <row r="24" spans="1:26" ht="59.95" customHeight="1">
      <c r="A24" s="21">
        <v>21</v>
      </c>
      <c r="B24" s="43" t="s">
        <v>87</v>
      </c>
      <c r="C24" s="49" t="s">
        <v>74</v>
      </c>
      <c r="D24" s="51" t="s">
        <v>61</v>
      </c>
      <c r="E24" s="40" t="s">
        <v>15</v>
      </c>
      <c r="F24" s="126">
        <v>9789864798094</v>
      </c>
      <c r="G24" s="98">
        <v>1</v>
      </c>
      <c r="H24" s="96">
        <v>330</v>
      </c>
      <c r="I24" s="22">
        <f t="shared" si="1"/>
        <v>330</v>
      </c>
      <c r="J24" s="10" t="s">
        <v>97</v>
      </c>
      <c r="K24" s="13" t="s">
        <v>35</v>
      </c>
      <c r="L24" s="13" t="s">
        <v>35</v>
      </c>
      <c r="M24" s="26"/>
      <c r="N24" s="54"/>
      <c r="O24" s="3"/>
      <c r="P24" s="3"/>
      <c r="Q24" s="3"/>
      <c r="R24" s="3"/>
      <c r="S24" s="3"/>
      <c r="T24" s="3"/>
      <c r="U24" s="3"/>
    </row>
    <row r="25" spans="1:26" ht="59.95" customHeight="1">
      <c r="A25" s="21">
        <v>22</v>
      </c>
      <c r="B25" s="43" t="s">
        <v>88</v>
      </c>
      <c r="C25" s="49" t="s">
        <v>75</v>
      </c>
      <c r="D25" s="51" t="s">
        <v>76</v>
      </c>
      <c r="E25" s="40" t="s">
        <v>15</v>
      </c>
      <c r="F25" s="126">
        <v>9789866273803</v>
      </c>
      <c r="G25" s="98">
        <v>1</v>
      </c>
      <c r="H25" s="96">
        <v>480</v>
      </c>
      <c r="I25" s="22">
        <f t="shared" si="1"/>
        <v>480</v>
      </c>
      <c r="J25" s="10" t="s">
        <v>97</v>
      </c>
      <c r="K25" s="13" t="s">
        <v>35</v>
      </c>
      <c r="L25" s="13" t="s">
        <v>35</v>
      </c>
      <c r="M25" s="26"/>
      <c r="N25" s="54"/>
      <c r="O25" s="3"/>
      <c r="P25" s="3"/>
      <c r="Q25" s="3"/>
      <c r="R25" s="3"/>
      <c r="S25" s="3"/>
      <c r="T25" s="3"/>
      <c r="U25" s="3"/>
    </row>
    <row r="26" spans="1:26" ht="59.95" customHeight="1">
      <c r="A26" s="21">
        <v>23</v>
      </c>
      <c r="B26" s="43" t="s">
        <v>89</v>
      </c>
      <c r="C26" s="49" t="s">
        <v>77</v>
      </c>
      <c r="D26" s="51" t="s">
        <v>78</v>
      </c>
      <c r="E26" s="40" t="s">
        <v>15</v>
      </c>
      <c r="F26" s="126">
        <v>9789864501632</v>
      </c>
      <c r="G26" s="98">
        <v>1</v>
      </c>
      <c r="H26" s="96">
        <v>260</v>
      </c>
      <c r="I26" s="22">
        <f t="shared" si="1"/>
        <v>260</v>
      </c>
      <c r="J26" s="10" t="s">
        <v>97</v>
      </c>
      <c r="K26" s="13" t="s">
        <v>35</v>
      </c>
      <c r="L26" s="13" t="s">
        <v>35</v>
      </c>
      <c r="M26" s="27"/>
      <c r="N26" s="54"/>
      <c r="O26" s="4"/>
      <c r="P26" s="4"/>
      <c r="Q26" s="4"/>
      <c r="R26" s="4"/>
      <c r="S26" s="4"/>
      <c r="T26" s="4"/>
      <c r="U26" s="4"/>
      <c r="V26" s="5"/>
      <c r="W26" s="5"/>
      <c r="X26" s="5"/>
      <c r="Y26" s="5"/>
      <c r="Z26" s="5"/>
    </row>
    <row r="27" spans="1:26" ht="59.95" customHeight="1">
      <c r="A27" s="21">
        <v>24</v>
      </c>
      <c r="B27" s="43" t="s">
        <v>90</v>
      </c>
      <c r="C27" s="49" t="s">
        <v>79</v>
      </c>
      <c r="D27" s="51" t="s">
        <v>71</v>
      </c>
      <c r="E27" s="40" t="s">
        <v>15</v>
      </c>
      <c r="F27" s="120">
        <v>9786267127582</v>
      </c>
      <c r="G27" s="98">
        <v>2</v>
      </c>
      <c r="H27" s="96">
        <v>320</v>
      </c>
      <c r="I27" s="22">
        <f t="shared" si="1"/>
        <v>640</v>
      </c>
      <c r="J27" s="10" t="s">
        <v>97</v>
      </c>
      <c r="K27" s="13" t="s">
        <v>35</v>
      </c>
      <c r="L27" s="13" t="s">
        <v>35</v>
      </c>
      <c r="M27" s="26"/>
      <c r="N27" s="54"/>
      <c r="O27" s="3"/>
      <c r="P27" s="3"/>
      <c r="Q27" s="3"/>
      <c r="R27" s="3"/>
      <c r="S27" s="3"/>
      <c r="T27" s="3"/>
      <c r="U27" s="3"/>
    </row>
    <row r="28" spans="1:26" ht="59.95" customHeight="1">
      <c r="A28" s="21">
        <v>25</v>
      </c>
      <c r="B28" s="43" t="s">
        <v>91</v>
      </c>
      <c r="C28" s="49" t="s">
        <v>80</v>
      </c>
      <c r="D28" s="51" t="s">
        <v>61</v>
      </c>
      <c r="E28" s="40" t="s">
        <v>15</v>
      </c>
      <c r="F28" s="126">
        <v>9789864790050</v>
      </c>
      <c r="G28" s="98">
        <v>2</v>
      </c>
      <c r="H28" s="44">
        <v>320</v>
      </c>
      <c r="I28" s="22">
        <f t="shared" si="1"/>
        <v>640</v>
      </c>
      <c r="J28" s="10" t="s">
        <v>97</v>
      </c>
      <c r="K28" s="13" t="s">
        <v>35</v>
      </c>
      <c r="L28" s="13" t="s">
        <v>35</v>
      </c>
      <c r="M28" s="7"/>
      <c r="N28" s="54"/>
    </row>
    <row r="29" spans="1:26" ht="59.95" customHeight="1">
      <c r="A29" s="21">
        <v>26</v>
      </c>
      <c r="B29" s="43" t="s">
        <v>81</v>
      </c>
      <c r="C29" s="49" t="s">
        <v>82</v>
      </c>
      <c r="D29" s="51" t="s">
        <v>83</v>
      </c>
      <c r="E29" s="40" t="s">
        <v>15</v>
      </c>
      <c r="F29" s="120">
        <v>9789860653946</v>
      </c>
      <c r="G29" s="98">
        <v>2</v>
      </c>
      <c r="H29" s="80">
        <v>280</v>
      </c>
      <c r="I29" s="22">
        <f t="shared" si="1"/>
        <v>560</v>
      </c>
      <c r="J29" s="10" t="s">
        <v>97</v>
      </c>
      <c r="K29" s="13" t="s">
        <v>35</v>
      </c>
      <c r="L29" s="13" t="s">
        <v>35</v>
      </c>
      <c r="M29" s="9"/>
      <c r="N29" s="54"/>
    </row>
    <row r="30" spans="1:26" ht="59.95" customHeight="1">
      <c r="A30" s="21">
        <v>27</v>
      </c>
      <c r="B30" s="43" t="s">
        <v>92</v>
      </c>
      <c r="C30" s="49" t="s">
        <v>93</v>
      </c>
      <c r="D30" s="51" t="s">
        <v>66</v>
      </c>
      <c r="E30" s="40" t="s">
        <v>15</v>
      </c>
      <c r="F30" s="126">
        <v>9789863382676</v>
      </c>
      <c r="G30" s="98">
        <v>2</v>
      </c>
      <c r="H30" s="44">
        <v>280</v>
      </c>
      <c r="I30" s="22">
        <f t="shared" si="1"/>
        <v>560</v>
      </c>
      <c r="J30" s="10" t="s">
        <v>97</v>
      </c>
      <c r="K30" s="13" t="s">
        <v>35</v>
      </c>
      <c r="L30" s="13" t="s">
        <v>35</v>
      </c>
      <c r="M30" s="7"/>
      <c r="N30" s="54"/>
    </row>
    <row r="31" spans="1:26" ht="59.95" customHeight="1">
      <c r="A31" s="21">
        <v>28</v>
      </c>
      <c r="B31" s="43" t="s">
        <v>84</v>
      </c>
      <c r="C31" s="49" t="s">
        <v>85</v>
      </c>
      <c r="D31" s="51" t="s">
        <v>86</v>
      </c>
      <c r="E31" s="40" t="s">
        <v>15</v>
      </c>
      <c r="F31" s="126">
        <v>9789573285861</v>
      </c>
      <c r="G31" s="98">
        <v>2</v>
      </c>
      <c r="H31" s="44">
        <v>299</v>
      </c>
      <c r="I31" s="22">
        <f t="shared" si="1"/>
        <v>598</v>
      </c>
      <c r="J31" s="10" t="s">
        <v>97</v>
      </c>
      <c r="K31" s="13" t="s">
        <v>35</v>
      </c>
      <c r="L31" s="13" t="s">
        <v>35</v>
      </c>
      <c r="M31" s="7"/>
      <c r="N31" s="54"/>
    </row>
    <row r="32" spans="1:26" ht="59.95" customHeight="1">
      <c r="A32" s="21">
        <v>29</v>
      </c>
      <c r="B32" s="64" t="s">
        <v>99</v>
      </c>
      <c r="C32" s="67" t="s">
        <v>112</v>
      </c>
      <c r="D32" s="74" t="s">
        <v>100</v>
      </c>
      <c r="E32" s="40" t="s">
        <v>15</v>
      </c>
      <c r="F32" s="120">
        <v>9789573337843</v>
      </c>
      <c r="G32" s="81">
        <v>1</v>
      </c>
      <c r="H32" s="44">
        <v>799</v>
      </c>
      <c r="I32" s="22">
        <f t="shared" si="1"/>
        <v>799</v>
      </c>
      <c r="J32" s="10" t="s">
        <v>97</v>
      </c>
      <c r="K32" s="13" t="s">
        <v>35</v>
      </c>
      <c r="L32" s="13" t="s">
        <v>35</v>
      </c>
      <c r="M32" s="7"/>
      <c r="N32" s="54"/>
    </row>
    <row r="33" spans="1:14" ht="59.95" customHeight="1">
      <c r="A33" s="21">
        <v>30</v>
      </c>
      <c r="B33" s="61" t="s">
        <v>101</v>
      </c>
      <c r="C33" s="152" t="s">
        <v>282</v>
      </c>
      <c r="D33" s="74" t="s">
        <v>100</v>
      </c>
      <c r="E33" s="40" t="s">
        <v>15</v>
      </c>
      <c r="F33" s="120">
        <v>9789573339083</v>
      </c>
      <c r="G33" s="81">
        <v>1</v>
      </c>
      <c r="H33" s="44">
        <v>480</v>
      </c>
      <c r="I33" s="22">
        <f t="shared" si="1"/>
        <v>480</v>
      </c>
      <c r="J33" s="10" t="s">
        <v>97</v>
      </c>
      <c r="K33" s="13" t="s">
        <v>35</v>
      </c>
      <c r="L33" s="13" t="s">
        <v>35</v>
      </c>
      <c r="M33" s="7"/>
      <c r="N33" s="54"/>
    </row>
    <row r="34" spans="1:14" ht="59.95" customHeight="1">
      <c r="A34" s="21">
        <v>31</v>
      </c>
      <c r="B34" s="61" t="s">
        <v>102</v>
      </c>
      <c r="C34" s="68" t="s">
        <v>113</v>
      </c>
      <c r="D34" s="74" t="s">
        <v>100</v>
      </c>
      <c r="E34" s="40" t="s">
        <v>15</v>
      </c>
      <c r="F34" s="120">
        <v>9789573336921</v>
      </c>
      <c r="G34" s="81">
        <v>1</v>
      </c>
      <c r="H34" s="44">
        <v>849</v>
      </c>
      <c r="I34" s="22">
        <f t="shared" si="1"/>
        <v>849</v>
      </c>
      <c r="J34" s="10" t="s">
        <v>97</v>
      </c>
      <c r="K34" s="13" t="s">
        <v>35</v>
      </c>
      <c r="L34" s="13" t="s">
        <v>35</v>
      </c>
      <c r="M34" s="7"/>
      <c r="N34" s="54"/>
    </row>
    <row r="35" spans="1:14" ht="59.95" customHeight="1">
      <c r="A35" s="21">
        <v>32</v>
      </c>
      <c r="B35" s="61" t="s">
        <v>103</v>
      </c>
      <c r="C35" s="69" t="s">
        <v>104</v>
      </c>
      <c r="D35" s="75" t="s">
        <v>105</v>
      </c>
      <c r="E35" s="52" t="s">
        <v>15</v>
      </c>
      <c r="F35" s="127">
        <v>9789861776798</v>
      </c>
      <c r="G35" s="81">
        <v>1</v>
      </c>
      <c r="H35" s="44">
        <v>1500</v>
      </c>
      <c r="I35" s="22">
        <f t="shared" si="1"/>
        <v>1500</v>
      </c>
      <c r="J35" s="10" t="s">
        <v>98</v>
      </c>
      <c r="K35" s="13" t="s">
        <v>35</v>
      </c>
      <c r="L35" s="13" t="s">
        <v>35</v>
      </c>
      <c r="M35" s="7"/>
      <c r="N35" s="54"/>
    </row>
    <row r="36" spans="1:14" ht="59.95" customHeight="1">
      <c r="A36" s="21">
        <v>33</v>
      </c>
      <c r="B36" s="43" t="s">
        <v>110</v>
      </c>
      <c r="C36" s="56" t="s">
        <v>106</v>
      </c>
      <c r="D36" s="51" t="s">
        <v>107</v>
      </c>
      <c r="E36" s="52" t="s">
        <v>15</v>
      </c>
      <c r="F36" s="126">
        <v>9789570835687</v>
      </c>
      <c r="G36" s="81">
        <v>2</v>
      </c>
      <c r="H36" s="44">
        <v>240</v>
      </c>
      <c r="I36" s="22">
        <f t="shared" si="1"/>
        <v>480</v>
      </c>
      <c r="J36" s="10" t="s">
        <v>97</v>
      </c>
      <c r="K36" s="10" t="s">
        <v>97</v>
      </c>
      <c r="L36" s="10" t="s">
        <v>97</v>
      </c>
      <c r="M36" s="7"/>
      <c r="N36" s="54"/>
    </row>
    <row r="37" spans="1:14" ht="59.95" customHeight="1">
      <c r="A37" s="21">
        <v>34</v>
      </c>
      <c r="B37" s="43" t="s">
        <v>108</v>
      </c>
      <c r="C37" s="56" t="s">
        <v>109</v>
      </c>
      <c r="D37" s="51" t="s">
        <v>61</v>
      </c>
      <c r="E37" s="52" t="s">
        <v>15</v>
      </c>
      <c r="F37" s="120">
        <v>9789864792306</v>
      </c>
      <c r="G37" s="81">
        <v>2</v>
      </c>
      <c r="H37" s="44">
        <v>360</v>
      </c>
      <c r="I37" s="22">
        <f t="shared" si="1"/>
        <v>720</v>
      </c>
      <c r="J37" s="10" t="s">
        <v>97</v>
      </c>
      <c r="K37" s="10" t="s">
        <v>97</v>
      </c>
      <c r="L37" s="10" t="s">
        <v>97</v>
      </c>
      <c r="M37" s="7"/>
      <c r="N37" s="54"/>
    </row>
    <row r="38" spans="1:14" ht="59.95" customHeight="1">
      <c r="A38" s="21">
        <v>35</v>
      </c>
      <c r="B38" s="43" t="s">
        <v>115</v>
      </c>
      <c r="C38" s="56" t="s">
        <v>116</v>
      </c>
      <c r="D38" s="57" t="s">
        <v>117</v>
      </c>
      <c r="E38" s="40" t="s">
        <v>15</v>
      </c>
      <c r="F38" s="126">
        <v>9789866735806</v>
      </c>
      <c r="G38" s="81">
        <v>2</v>
      </c>
      <c r="H38" s="44">
        <v>260</v>
      </c>
      <c r="I38" s="22">
        <f t="shared" si="1"/>
        <v>520</v>
      </c>
      <c r="J38" s="10" t="s">
        <v>97</v>
      </c>
      <c r="K38" s="10" t="s">
        <v>97</v>
      </c>
      <c r="L38" s="10" t="s">
        <v>97</v>
      </c>
      <c r="M38" s="7"/>
    </row>
    <row r="39" spans="1:14" ht="59.95" customHeight="1">
      <c r="A39" s="21">
        <v>36</v>
      </c>
      <c r="B39" s="43" t="s">
        <v>135</v>
      </c>
      <c r="C39" s="56" t="s">
        <v>118</v>
      </c>
      <c r="D39" s="57" t="s">
        <v>61</v>
      </c>
      <c r="E39" s="40" t="s">
        <v>15</v>
      </c>
      <c r="F39" s="126">
        <v>9789864794157</v>
      </c>
      <c r="G39" s="81">
        <v>2</v>
      </c>
      <c r="H39" s="44">
        <v>280</v>
      </c>
      <c r="I39" s="22">
        <f t="shared" si="1"/>
        <v>560</v>
      </c>
      <c r="J39" s="10" t="s">
        <v>97</v>
      </c>
      <c r="K39" s="10" t="s">
        <v>97</v>
      </c>
      <c r="L39" s="10" t="s">
        <v>97</v>
      </c>
      <c r="M39" s="7"/>
    </row>
    <row r="40" spans="1:14" ht="59.95" customHeight="1">
      <c r="A40" s="21">
        <v>37</v>
      </c>
      <c r="B40" s="49" t="s">
        <v>119</v>
      </c>
      <c r="C40" s="56" t="s">
        <v>120</v>
      </c>
      <c r="D40" s="57" t="s">
        <v>121</v>
      </c>
      <c r="E40" s="40" t="s">
        <v>15</v>
      </c>
      <c r="F40" s="126">
        <v>9789869520744</v>
      </c>
      <c r="G40" s="81">
        <v>2</v>
      </c>
      <c r="H40" s="44">
        <v>350</v>
      </c>
      <c r="I40" s="22">
        <f t="shared" si="1"/>
        <v>700</v>
      </c>
      <c r="J40" s="10" t="s">
        <v>97</v>
      </c>
      <c r="K40" s="10" t="s">
        <v>97</v>
      </c>
      <c r="L40" s="10" t="s">
        <v>97</v>
      </c>
      <c r="M40" s="7"/>
    </row>
    <row r="41" spans="1:14" ht="59.95" customHeight="1">
      <c r="A41" s="21">
        <v>38</v>
      </c>
      <c r="B41" s="49" t="s">
        <v>122</v>
      </c>
      <c r="C41" s="56" t="s">
        <v>123</v>
      </c>
      <c r="D41" s="57" t="s">
        <v>124</v>
      </c>
      <c r="E41" s="40" t="s">
        <v>15</v>
      </c>
      <c r="F41" s="126">
        <v>9789863596820</v>
      </c>
      <c r="G41" s="81">
        <v>2</v>
      </c>
      <c r="H41" s="44">
        <v>360</v>
      </c>
      <c r="I41" s="22">
        <f t="shared" si="1"/>
        <v>720</v>
      </c>
      <c r="J41" s="10" t="s">
        <v>97</v>
      </c>
      <c r="K41" s="10" t="s">
        <v>97</v>
      </c>
      <c r="L41" s="10" t="s">
        <v>97</v>
      </c>
      <c r="M41" s="7"/>
    </row>
    <row r="42" spans="1:14" ht="59.95" customHeight="1">
      <c r="A42" s="21">
        <v>39</v>
      </c>
      <c r="B42" s="43" t="s">
        <v>136</v>
      </c>
      <c r="C42" s="56" t="s">
        <v>125</v>
      </c>
      <c r="D42" s="57" t="s">
        <v>126</v>
      </c>
      <c r="E42" s="40" t="s">
        <v>15</v>
      </c>
      <c r="F42" s="126">
        <v>9789861615936</v>
      </c>
      <c r="G42" s="81">
        <v>2</v>
      </c>
      <c r="H42" s="44">
        <v>280</v>
      </c>
      <c r="I42" s="22">
        <f t="shared" si="1"/>
        <v>560</v>
      </c>
      <c r="J42" s="10" t="s">
        <v>97</v>
      </c>
      <c r="K42" s="10" t="s">
        <v>97</v>
      </c>
      <c r="L42" s="10" t="s">
        <v>97</v>
      </c>
      <c r="M42" s="7"/>
    </row>
    <row r="43" spans="1:14" ht="59.95" customHeight="1">
      <c r="A43" s="21">
        <v>40</v>
      </c>
      <c r="B43" s="43" t="s">
        <v>127</v>
      </c>
      <c r="C43" s="56" t="s">
        <v>128</v>
      </c>
      <c r="D43" s="57" t="s">
        <v>129</v>
      </c>
      <c r="E43" s="40" t="s">
        <v>15</v>
      </c>
      <c r="F43" s="126">
        <v>9789862941256</v>
      </c>
      <c r="G43" s="81">
        <v>2</v>
      </c>
      <c r="H43" s="44">
        <v>280</v>
      </c>
      <c r="I43" s="22">
        <f t="shared" si="1"/>
        <v>560</v>
      </c>
      <c r="J43" s="10" t="s">
        <v>97</v>
      </c>
      <c r="K43" s="10" t="s">
        <v>97</v>
      </c>
      <c r="L43" s="10" t="s">
        <v>97</v>
      </c>
      <c r="M43" s="7"/>
    </row>
    <row r="44" spans="1:14" ht="59.95" customHeight="1">
      <c r="A44" s="21">
        <v>41</v>
      </c>
      <c r="B44" s="58" t="s">
        <v>137</v>
      </c>
      <c r="C44" s="56" t="s">
        <v>130</v>
      </c>
      <c r="D44" s="57" t="s">
        <v>131</v>
      </c>
      <c r="E44" s="40" t="s">
        <v>15</v>
      </c>
      <c r="F44" s="126">
        <v>9789861519982</v>
      </c>
      <c r="G44" s="81">
        <v>2</v>
      </c>
      <c r="H44" s="44">
        <v>270</v>
      </c>
      <c r="I44" s="22">
        <f t="shared" si="1"/>
        <v>540</v>
      </c>
      <c r="J44" s="10" t="s">
        <v>97</v>
      </c>
      <c r="K44" s="10" t="s">
        <v>97</v>
      </c>
      <c r="L44" s="10" t="s">
        <v>97</v>
      </c>
      <c r="M44" s="7"/>
    </row>
    <row r="45" spans="1:14" ht="59.95" customHeight="1">
      <c r="A45" s="21">
        <v>42</v>
      </c>
      <c r="B45" s="43" t="s">
        <v>138</v>
      </c>
      <c r="C45" s="56" t="s">
        <v>132</v>
      </c>
      <c r="D45" s="57" t="s">
        <v>71</v>
      </c>
      <c r="E45" s="40" t="s">
        <v>15</v>
      </c>
      <c r="F45" s="128">
        <v>9789862118771</v>
      </c>
      <c r="G45" s="80">
        <v>2</v>
      </c>
      <c r="H45" s="28">
        <v>360</v>
      </c>
      <c r="I45" s="22">
        <f t="shared" si="1"/>
        <v>720</v>
      </c>
      <c r="J45" s="10" t="s">
        <v>97</v>
      </c>
      <c r="K45" s="10" t="s">
        <v>97</v>
      </c>
      <c r="L45" s="10" t="s">
        <v>97</v>
      </c>
      <c r="M45" s="7"/>
    </row>
    <row r="46" spans="1:14" ht="59.95" customHeight="1">
      <c r="A46" s="21">
        <v>43</v>
      </c>
      <c r="B46" s="43" t="s">
        <v>139</v>
      </c>
      <c r="C46" s="59" t="s">
        <v>134</v>
      </c>
      <c r="D46" s="57" t="s">
        <v>133</v>
      </c>
      <c r="E46" s="40" t="s">
        <v>15</v>
      </c>
      <c r="F46" s="126">
        <v>9789578423756</v>
      </c>
      <c r="G46" s="44">
        <v>2</v>
      </c>
      <c r="H46" s="28">
        <v>330</v>
      </c>
      <c r="I46" s="22">
        <f t="shared" si="1"/>
        <v>660</v>
      </c>
      <c r="J46" s="10" t="s">
        <v>97</v>
      </c>
      <c r="K46" s="10" t="s">
        <v>97</v>
      </c>
      <c r="L46" s="10" t="s">
        <v>97</v>
      </c>
      <c r="M46" s="7"/>
    </row>
    <row r="47" spans="1:14" ht="59.95" customHeight="1">
      <c r="A47" s="21">
        <v>44</v>
      </c>
      <c r="B47" s="101" t="s">
        <v>207</v>
      </c>
      <c r="C47" s="102" t="s">
        <v>140</v>
      </c>
      <c r="D47" s="103" t="s">
        <v>86</v>
      </c>
      <c r="E47" s="101" t="s">
        <v>15</v>
      </c>
      <c r="F47" s="129">
        <v>9789573272984</v>
      </c>
      <c r="G47" s="99">
        <v>2</v>
      </c>
      <c r="H47" s="28">
        <v>260</v>
      </c>
      <c r="I47" s="22">
        <f t="shared" si="1"/>
        <v>520</v>
      </c>
      <c r="J47" s="10" t="s">
        <v>97</v>
      </c>
      <c r="K47" s="10" t="s">
        <v>97</v>
      </c>
      <c r="L47" s="10" t="s">
        <v>97</v>
      </c>
      <c r="M47" s="7"/>
    </row>
    <row r="48" spans="1:14" ht="59.95" customHeight="1">
      <c r="A48" s="21">
        <v>45</v>
      </c>
      <c r="B48" s="40" t="s">
        <v>141</v>
      </c>
      <c r="C48" s="104" t="s">
        <v>142</v>
      </c>
      <c r="D48" s="51" t="s">
        <v>143</v>
      </c>
      <c r="E48" s="40" t="s">
        <v>15</v>
      </c>
      <c r="F48" s="130">
        <v>9789862121450</v>
      </c>
      <c r="G48" s="81">
        <v>2</v>
      </c>
      <c r="H48" s="44">
        <v>250</v>
      </c>
      <c r="I48" s="22">
        <f t="shared" si="1"/>
        <v>500</v>
      </c>
      <c r="J48" s="10" t="s">
        <v>97</v>
      </c>
      <c r="K48" s="10" t="s">
        <v>97</v>
      </c>
      <c r="L48" s="10" t="s">
        <v>97</v>
      </c>
      <c r="M48" s="7"/>
    </row>
    <row r="49" spans="1:13" ht="59.95" customHeight="1">
      <c r="A49" s="21">
        <v>46</v>
      </c>
      <c r="B49" s="82" t="s">
        <v>144</v>
      </c>
      <c r="C49" s="150" t="s">
        <v>146</v>
      </c>
      <c r="D49" s="84" t="s">
        <v>145</v>
      </c>
      <c r="E49" s="52" t="s">
        <v>15</v>
      </c>
      <c r="F49" s="131">
        <v>9789579125796</v>
      </c>
      <c r="G49" s="81">
        <v>2</v>
      </c>
      <c r="H49" s="44">
        <v>320</v>
      </c>
      <c r="I49" s="22">
        <f t="shared" si="1"/>
        <v>640</v>
      </c>
      <c r="J49" s="10" t="s">
        <v>97</v>
      </c>
      <c r="K49" s="10" t="s">
        <v>97</v>
      </c>
      <c r="L49" s="10" t="s">
        <v>97</v>
      </c>
      <c r="M49" s="7"/>
    </row>
    <row r="50" spans="1:13" ht="59.95" customHeight="1">
      <c r="A50" s="21">
        <v>47</v>
      </c>
      <c r="B50" s="82" t="s">
        <v>147</v>
      </c>
      <c r="C50" s="150" t="s">
        <v>148</v>
      </c>
      <c r="D50" s="84" t="s">
        <v>149</v>
      </c>
      <c r="E50" s="52" t="s">
        <v>15</v>
      </c>
      <c r="F50" s="131">
        <v>9789869896924</v>
      </c>
      <c r="G50" s="81">
        <v>2</v>
      </c>
      <c r="H50" s="44">
        <v>320</v>
      </c>
      <c r="I50" s="22">
        <f t="shared" si="1"/>
        <v>640</v>
      </c>
      <c r="J50" s="10" t="s">
        <v>97</v>
      </c>
      <c r="K50" s="10" t="s">
        <v>97</v>
      </c>
      <c r="L50" s="10" t="s">
        <v>97</v>
      </c>
      <c r="M50" s="7"/>
    </row>
    <row r="51" spans="1:13" ht="59.95" customHeight="1">
      <c r="A51" s="21">
        <v>48</v>
      </c>
      <c r="B51" s="85" t="s">
        <v>150</v>
      </c>
      <c r="C51" s="86" t="s">
        <v>151</v>
      </c>
      <c r="D51" s="87" t="s">
        <v>17</v>
      </c>
      <c r="E51" s="52" t="s">
        <v>15</v>
      </c>
      <c r="F51" s="132">
        <v>9789869526753</v>
      </c>
      <c r="G51" s="81">
        <v>2</v>
      </c>
      <c r="H51" s="44">
        <v>260</v>
      </c>
      <c r="I51" s="22">
        <f t="shared" si="1"/>
        <v>520</v>
      </c>
      <c r="J51" s="10" t="s">
        <v>97</v>
      </c>
      <c r="K51" s="10" t="s">
        <v>97</v>
      </c>
      <c r="L51" s="10" t="s">
        <v>97</v>
      </c>
      <c r="M51" s="7"/>
    </row>
    <row r="52" spans="1:13" ht="59.95" customHeight="1">
      <c r="A52" s="21">
        <v>49</v>
      </c>
      <c r="B52" s="82" t="s">
        <v>152</v>
      </c>
      <c r="C52" s="83" t="s">
        <v>153</v>
      </c>
      <c r="D52" s="84" t="s">
        <v>17</v>
      </c>
      <c r="E52" s="52" t="s">
        <v>15</v>
      </c>
      <c r="F52" s="131">
        <v>9789575034672</v>
      </c>
      <c r="G52" s="81">
        <v>2</v>
      </c>
      <c r="H52" s="44">
        <v>260</v>
      </c>
      <c r="I52" s="22">
        <f t="shared" si="1"/>
        <v>520</v>
      </c>
      <c r="J52" s="10" t="s">
        <v>97</v>
      </c>
      <c r="K52" s="10" t="s">
        <v>97</v>
      </c>
      <c r="L52" s="10" t="s">
        <v>97</v>
      </c>
      <c r="M52" s="7"/>
    </row>
    <row r="53" spans="1:13" ht="59.95" customHeight="1">
      <c r="A53" s="21">
        <v>50</v>
      </c>
      <c r="B53" s="82" t="s">
        <v>154</v>
      </c>
      <c r="C53" s="83" t="s">
        <v>155</v>
      </c>
      <c r="D53" s="84" t="s">
        <v>156</v>
      </c>
      <c r="E53" s="52" t="s">
        <v>15</v>
      </c>
      <c r="F53" s="131">
        <v>9789869690041</v>
      </c>
      <c r="G53" s="81">
        <v>2</v>
      </c>
      <c r="H53" s="44">
        <v>300</v>
      </c>
      <c r="I53" s="22">
        <f t="shared" si="1"/>
        <v>600</v>
      </c>
      <c r="J53" s="10" t="s">
        <v>97</v>
      </c>
      <c r="K53" s="10" t="s">
        <v>97</v>
      </c>
      <c r="L53" s="10" t="s">
        <v>97</v>
      </c>
      <c r="M53" s="7"/>
    </row>
    <row r="54" spans="1:13" ht="59.95" customHeight="1">
      <c r="A54" s="21">
        <v>51</v>
      </c>
      <c r="B54" s="82" t="s">
        <v>157</v>
      </c>
      <c r="C54" s="83" t="s">
        <v>158</v>
      </c>
      <c r="D54" s="84" t="s">
        <v>17</v>
      </c>
      <c r="E54" s="52" t="s">
        <v>15</v>
      </c>
      <c r="F54" s="131">
        <v>9789575035914</v>
      </c>
      <c r="G54" s="81">
        <v>2</v>
      </c>
      <c r="H54" s="44">
        <v>300</v>
      </c>
      <c r="I54" s="22">
        <f t="shared" si="1"/>
        <v>600</v>
      </c>
      <c r="J54" s="10" t="s">
        <v>97</v>
      </c>
      <c r="K54" s="10" t="s">
        <v>97</v>
      </c>
      <c r="L54" s="10" t="s">
        <v>97</v>
      </c>
      <c r="M54" s="7"/>
    </row>
    <row r="55" spans="1:13" ht="59.95" customHeight="1">
      <c r="A55" s="21">
        <v>52</v>
      </c>
      <c r="B55" s="82" t="s">
        <v>159</v>
      </c>
      <c r="C55" s="83" t="s">
        <v>160</v>
      </c>
      <c r="D55" s="84" t="s">
        <v>161</v>
      </c>
      <c r="E55" s="52" t="s">
        <v>15</v>
      </c>
      <c r="F55" s="131">
        <v>9789865730352</v>
      </c>
      <c r="G55" s="81">
        <v>2</v>
      </c>
      <c r="H55" s="44">
        <v>320</v>
      </c>
      <c r="I55" s="22">
        <f t="shared" si="1"/>
        <v>640</v>
      </c>
      <c r="J55" s="10" t="s">
        <v>97</v>
      </c>
      <c r="K55" s="10" t="s">
        <v>97</v>
      </c>
      <c r="L55" s="10" t="s">
        <v>97</v>
      </c>
      <c r="M55" s="7"/>
    </row>
    <row r="56" spans="1:13" ht="59.95" customHeight="1">
      <c r="A56" s="21">
        <v>53</v>
      </c>
      <c r="B56" s="82" t="s">
        <v>162</v>
      </c>
      <c r="C56" s="83" t="s">
        <v>163</v>
      </c>
      <c r="D56" s="84" t="s">
        <v>61</v>
      </c>
      <c r="E56" s="52" t="s">
        <v>15</v>
      </c>
      <c r="F56" s="131">
        <v>9789864791798</v>
      </c>
      <c r="G56" s="81">
        <v>2</v>
      </c>
      <c r="H56" s="44">
        <v>250</v>
      </c>
      <c r="I56" s="22">
        <f t="shared" si="1"/>
        <v>500</v>
      </c>
      <c r="J56" s="10" t="s">
        <v>97</v>
      </c>
      <c r="K56" s="10" t="s">
        <v>97</v>
      </c>
      <c r="L56" s="10" t="s">
        <v>97</v>
      </c>
      <c r="M56" s="7"/>
    </row>
    <row r="57" spans="1:13" ht="59.95" customHeight="1">
      <c r="A57" s="21">
        <v>54</v>
      </c>
      <c r="B57" s="85" t="s">
        <v>164</v>
      </c>
      <c r="C57" s="86" t="s">
        <v>165</v>
      </c>
      <c r="D57" s="87" t="s">
        <v>14</v>
      </c>
      <c r="E57" s="52" t="s">
        <v>15</v>
      </c>
      <c r="F57" s="132">
        <v>9789576581267</v>
      </c>
      <c r="G57" s="81">
        <v>2</v>
      </c>
      <c r="H57" s="44">
        <v>360</v>
      </c>
      <c r="I57" s="22">
        <f t="shared" si="1"/>
        <v>720</v>
      </c>
      <c r="J57" s="10" t="s">
        <v>97</v>
      </c>
      <c r="K57" s="10" t="s">
        <v>97</v>
      </c>
      <c r="L57" s="10" t="s">
        <v>97</v>
      </c>
      <c r="M57" s="7"/>
    </row>
    <row r="58" spans="1:13" ht="59.95" customHeight="1">
      <c r="A58" s="21">
        <v>55</v>
      </c>
      <c r="B58" s="82" t="s">
        <v>166</v>
      </c>
      <c r="C58" s="83" t="s">
        <v>167</v>
      </c>
      <c r="D58" s="84" t="s">
        <v>61</v>
      </c>
      <c r="E58" s="52" t="s">
        <v>15</v>
      </c>
      <c r="F58" s="131">
        <v>9789864797622</v>
      </c>
      <c r="G58" s="81">
        <v>2</v>
      </c>
      <c r="H58" s="44">
        <v>280</v>
      </c>
      <c r="I58" s="22">
        <f t="shared" si="1"/>
        <v>560</v>
      </c>
      <c r="J58" s="10" t="s">
        <v>97</v>
      </c>
      <c r="K58" s="10" t="s">
        <v>97</v>
      </c>
      <c r="L58" s="10" t="s">
        <v>97</v>
      </c>
      <c r="M58" s="7"/>
    </row>
    <row r="59" spans="1:13" ht="59.95" customHeight="1">
      <c r="A59" s="21">
        <v>56</v>
      </c>
      <c r="B59" s="85" t="s">
        <v>168</v>
      </c>
      <c r="C59" s="86" t="s">
        <v>169</v>
      </c>
      <c r="D59" s="87" t="s">
        <v>170</v>
      </c>
      <c r="E59" s="52" t="s">
        <v>15</v>
      </c>
      <c r="F59" s="132">
        <v>9789570855739</v>
      </c>
      <c r="G59" s="81">
        <v>2</v>
      </c>
      <c r="H59" s="44">
        <v>270</v>
      </c>
      <c r="I59" s="22">
        <f t="shared" si="1"/>
        <v>540</v>
      </c>
      <c r="J59" s="10" t="s">
        <v>97</v>
      </c>
      <c r="K59" s="10" t="s">
        <v>97</v>
      </c>
      <c r="L59" s="10" t="s">
        <v>97</v>
      </c>
      <c r="M59" s="7"/>
    </row>
    <row r="60" spans="1:13" ht="59.95" customHeight="1">
      <c r="A60" s="21">
        <v>57</v>
      </c>
      <c r="B60" s="82" t="s">
        <v>171</v>
      </c>
      <c r="C60" s="83" t="s">
        <v>172</v>
      </c>
      <c r="D60" s="84" t="s">
        <v>17</v>
      </c>
      <c r="E60" s="52" t="s">
        <v>15</v>
      </c>
      <c r="F60" s="131">
        <v>9789862413005</v>
      </c>
      <c r="G60" s="81">
        <v>2</v>
      </c>
      <c r="H60" s="44">
        <v>250</v>
      </c>
      <c r="I60" s="22">
        <f t="shared" si="1"/>
        <v>500</v>
      </c>
      <c r="J60" s="10" t="s">
        <v>97</v>
      </c>
      <c r="K60" s="10" t="s">
        <v>97</v>
      </c>
      <c r="L60" s="10" t="s">
        <v>97</v>
      </c>
      <c r="M60" s="7"/>
    </row>
    <row r="61" spans="1:13" ht="59.95" customHeight="1">
      <c r="A61" s="21">
        <v>58</v>
      </c>
      <c r="B61" s="85" t="s">
        <v>173</v>
      </c>
      <c r="C61" s="86" t="s">
        <v>174</v>
      </c>
      <c r="D61" s="87" t="s">
        <v>73</v>
      </c>
      <c r="E61" s="52" t="s">
        <v>15</v>
      </c>
      <c r="F61" s="132">
        <v>9789579047753</v>
      </c>
      <c r="G61" s="81">
        <v>2</v>
      </c>
      <c r="H61" s="44">
        <v>150</v>
      </c>
      <c r="I61" s="22">
        <f t="shared" si="1"/>
        <v>300</v>
      </c>
      <c r="J61" s="10" t="s">
        <v>97</v>
      </c>
      <c r="K61" s="10" t="s">
        <v>97</v>
      </c>
      <c r="L61" s="10" t="s">
        <v>97</v>
      </c>
      <c r="M61" s="7"/>
    </row>
    <row r="62" spans="1:13" ht="59.95" customHeight="1">
      <c r="A62" s="21">
        <v>59</v>
      </c>
      <c r="B62" s="82" t="s">
        <v>175</v>
      </c>
      <c r="C62" s="83" t="s">
        <v>176</v>
      </c>
      <c r="D62" s="84" t="s">
        <v>177</v>
      </c>
      <c r="E62" s="52" t="s">
        <v>15</v>
      </c>
      <c r="F62" s="131">
        <v>9789577517630</v>
      </c>
      <c r="G62" s="81">
        <v>2</v>
      </c>
      <c r="H62" s="99">
        <v>280</v>
      </c>
      <c r="I62" s="22">
        <f t="shared" si="1"/>
        <v>560</v>
      </c>
      <c r="J62" s="10" t="s">
        <v>97</v>
      </c>
      <c r="K62" s="10" t="s">
        <v>97</v>
      </c>
      <c r="L62" s="10" t="s">
        <v>97</v>
      </c>
      <c r="M62" s="7"/>
    </row>
    <row r="63" spans="1:13" ht="59.95" customHeight="1">
      <c r="A63" s="21">
        <v>60</v>
      </c>
      <c r="B63" s="85" t="s">
        <v>178</v>
      </c>
      <c r="C63" s="86" t="s">
        <v>179</v>
      </c>
      <c r="D63" s="87" t="s">
        <v>78</v>
      </c>
      <c r="E63" s="52" t="s">
        <v>15</v>
      </c>
      <c r="F63" s="133">
        <v>9789864502035</v>
      </c>
      <c r="G63" s="81">
        <v>2</v>
      </c>
      <c r="H63" s="100">
        <v>260</v>
      </c>
      <c r="I63" s="22">
        <f t="shared" si="1"/>
        <v>520</v>
      </c>
      <c r="J63" s="10" t="s">
        <v>97</v>
      </c>
      <c r="K63" s="10" t="s">
        <v>97</v>
      </c>
      <c r="L63" s="10" t="s">
        <v>97</v>
      </c>
      <c r="M63" s="7"/>
    </row>
    <row r="64" spans="1:13" ht="59.95" customHeight="1">
      <c r="A64" s="21">
        <v>61</v>
      </c>
      <c r="B64" s="85" t="s">
        <v>180</v>
      </c>
      <c r="C64" s="86" t="s">
        <v>181</v>
      </c>
      <c r="D64" s="87" t="s">
        <v>170</v>
      </c>
      <c r="E64" s="52" t="s">
        <v>15</v>
      </c>
      <c r="F64" s="132">
        <v>9789570855296</v>
      </c>
      <c r="G64" s="81">
        <v>2</v>
      </c>
      <c r="H64" s="80">
        <v>320</v>
      </c>
      <c r="I64" s="22">
        <f t="shared" si="1"/>
        <v>640</v>
      </c>
      <c r="J64" s="10" t="s">
        <v>97</v>
      </c>
      <c r="K64" s="10" t="s">
        <v>97</v>
      </c>
      <c r="L64" s="10" t="s">
        <v>97</v>
      </c>
      <c r="M64" s="7"/>
    </row>
    <row r="65" spans="1:13" ht="59.95" customHeight="1">
      <c r="A65" s="21">
        <v>62</v>
      </c>
      <c r="B65" s="85" t="s">
        <v>182</v>
      </c>
      <c r="C65" s="151" t="s">
        <v>183</v>
      </c>
      <c r="D65" s="87" t="s">
        <v>184</v>
      </c>
      <c r="E65" s="52" t="s">
        <v>15</v>
      </c>
      <c r="F65" s="132">
        <v>9789865503352</v>
      </c>
      <c r="G65" s="81">
        <v>2</v>
      </c>
      <c r="H65" s="44">
        <v>320</v>
      </c>
      <c r="I65" s="22">
        <f t="shared" si="1"/>
        <v>640</v>
      </c>
      <c r="J65" s="10" t="s">
        <v>97</v>
      </c>
      <c r="K65" s="10" t="s">
        <v>97</v>
      </c>
      <c r="L65" s="10" t="s">
        <v>97</v>
      </c>
      <c r="M65" s="7"/>
    </row>
    <row r="66" spans="1:13" ht="59.95" customHeight="1">
      <c r="A66" s="21">
        <v>63</v>
      </c>
      <c r="B66" s="85" t="s">
        <v>185</v>
      </c>
      <c r="C66" s="86" t="s">
        <v>186</v>
      </c>
      <c r="D66" s="88" t="s">
        <v>187</v>
      </c>
      <c r="E66" s="52" t="s">
        <v>15</v>
      </c>
      <c r="F66" s="134">
        <v>9789865416492</v>
      </c>
      <c r="G66" s="81">
        <v>2</v>
      </c>
      <c r="H66" s="44">
        <v>450</v>
      </c>
      <c r="I66" s="22">
        <f t="shared" si="1"/>
        <v>900</v>
      </c>
      <c r="J66" s="10" t="s">
        <v>97</v>
      </c>
      <c r="K66" s="10" t="s">
        <v>97</v>
      </c>
      <c r="L66" s="10" t="s">
        <v>97</v>
      </c>
      <c r="M66" s="7"/>
    </row>
    <row r="67" spans="1:13" ht="59.95" customHeight="1">
      <c r="A67" s="21">
        <v>64</v>
      </c>
      <c r="B67" s="89" t="s">
        <v>188</v>
      </c>
      <c r="C67" s="90" t="s">
        <v>189</v>
      </c>
      <c r="D67" s="91" t="s">
        <v>190</v>
      </c>
      <c r="E67" s="52" t="s">
        <v>15</v>
      </c>
      <c r="F67" s="135">
        <v>9789863209829</v>
      </c>
      <c r="G67" s="81">
        <v>2</v>
      </c>
      <c r="H67" s="44">
        <v>330</v>
      </c>
      <c r="I67" s="22">
        <f t="shared" si="1"/>
        <v>660</v>
      </c>
      <c r="J67" s="10" t="s">
        <v>97</v>
      </c>
      <c r="K67" s="10" t="s">
        <v>97</v>
      </c>
      <c r="L67" s="10" t="s">
        <v>97</v>
      </c>
      <c r="M67" s="7"/>
    </row>
    <row r="68" spans="1:13" ht="59.95" customHeight="1">
      <c r="A68" s="21">
        <v>65</v>
      </c>
      <c r="B68" s="89" t="s">
        <v>191</v>
      </c>
      <c r="C68" s="90" t="s">
        <v>192</v>
      </c>
      <c r="D68" s="91" t="s">
        <v>193</v>
      </c>
      <c r="E68" s="52" t="s">
        <v>15</v>
      </c>
      <c r="F68" s="135">
        <v>9789864400713</v>
      </c>
      <c r="G68" s="81">
        <v>2</v>
      </c>
      <c r="H68" s="44">
        <v>300</v>
      </c>
      <c r="I68" s="22">
        <f t="shared" si="1"/>
        <v>600</v>
      </c>
      <c r="J68" s="10" t="s">
        <v>97</v>
      </c>
      <c r="K68" s="10" t="s">
        <v>97</v>
      </c>
      <c r="L68" s="10" t="s">
        <v>97</v>
      </c>
      <c r="M68" s="7"/>
    </row>
    <row r="69" spans="1:13" ht="59.95" customHeight="1">
      <c r="A69" s="21">
        <v>66</v>
      </c>
      <c r="B69" s="89" t="s">
        <v>194</v>
      </c>
      <c r="C69" s="90" t="s">
        <v>195</v>
      </c>
      <c r="D69" s="91" t="s">
        <v>196</v>
      </c>
      <c r="E69" s="52" t="s">
        <v>15</v>
      </c>
      <c r="F69" s="133">
        <v>9789573249092</v>
      </c>
      <c r="G69" s="81">
        <v>2</v>
      </c>
      <c r="H69" s="44">
        <v>280</v>
      </c>
      <c r="I69" s="22">
        <f t="shared" si="1"/>
        <v>560</v>
      </c>
      <c r="J69" s="10" t="s">
        <v>97</v>
      </c>
      <c r="K69" s="10" t="s">
        <v>97</v>
      </c>
      <c r="L69" s="10" t="s">
        <v>97</v>
      </c>
      <c r="M69" s="7"/>
    </row>
    <row r="70" spans="1:13" ht="59.95" customHeight="1">
      <c r="A70" s="21">
        <v>67</v>
      </c>
      <c r="B70" s="94" t="s">
        <v>197</v>
      </c>
      <c r="C70" s="63" t="s">
        <v>198</v>
      </c>
      <c r="D70" s="50" t="s">
        <v>199</v>
      </c>
      <c r="E70" s="52" t="s">
        <v>15</v>
      </c>
      <c r="F70" s="136">
        <v>9789862741634</v>
      </c>
      <c r="G70" s="81">
        <v>2</v>
      </c>
      <c r="H70" s="44">
        <v>280</v>
      </c>
      <c r="I70" s="22">
        <f t="shared" si="1"/>
        <v>560</v>
      </c>
      <c r="J70" s="10" t="s">
        <v>97</v>
      </c>
      <c r="K70" s="10" t="s">
        <v>97</v>
      </c>
      <c r="L70" s="10" t="s">
        <v>97</v>
      </c>
      <c r="M70" s="7"/>
    </row>
    <row r="71" spans="1:13" ht="59.95" customHeight="1">
      <c r="A71" s="21">
        <v>68</v>
      </c>
      <c r="B71" s="92" t="s">
        <v>200</v>
      </c>
      <c r="C71" s="69" t="s">
        <v>201</v>
      </c>
      <c r="D71" s="93" t="s">
        <v>193</v>
      </c>
      <c r="E71" s="52" t="s">
        <v>15</v>
      </c>
      <c r="F71" s="137">
        <v>9789866310713</v>
      </c>
      <c r="G71" s="81">
        <v>2</v>
      </c>
      <c r="H71" s="44">
        <v>280</v>
      </c>
      <c r="I71" s="22">
        <f t="shared" si="1"/>
        <v>560</v>
      </c>
      <c r="J71" s="10" t="s">
        <v>97</v>
      </c>
      <c r="K71" s="10" t="s">
        <v>97</v>
      </c>
      <c r="L71" s="10" t="s">
        <v>97</v>
      </c>
      <c r="M71" s="7"/>
    </row>
    <row r="72" spans="1:13" ht="59.95" customHeight="1">
      <c r="A72" s="21">
        <v>69</v>
      </c>
      <c r="B72" s="92" t="s">
        <v>202</v>
      </c>
      <c r="C72" s="69" t="s">
        <v>203</v>
      </c>
      <c r="D72" s="93" t="s">
        <v>196</v>
      </c>
      <c r="E72" s="52" t="s">
        <v>15</v>
      </c>
      <c r="F72" s="137">
        <v>9789573282396</v>
      </c>
      <c r="G72" s="81">
        <v>2</v>
      </c>
      <c r="H72" s="44">
        <v>300</v>
      </c>
      <c r="I72" s="22">
        <f t="shared" si="1"/>
        <v>600</v>
      </c>
      <c r="J72" s="10" t="s">
        <v>97</v>
      </c>
      <c r="K72" s="10" t="s">
        <v>97</v>
      </c>
      <c r="L72" s="10" t="s">
        <v>97</v>
      </c>
      <c r="M72" s="7"/>
    </row>
    <row r="73" spans="1:13" ht="59.95" customHeight="1">
      <c r="A73" s="21">
        <v>70</v>
      </c>
      <c r="B73" s="92" t="s">
        <v>204</v>
      </c>
      <c r="C73" s="69" t="s">
        <v>205</v>
      </c>
      <c r="D73" s="93" t="s">
        <v>206</v>
      </c>
      <c r="E73" s="52" t="s">
        <v>15</v>
      </c>
      <c r="F73" s="137">
        <v>9789869451833</v>
      </c>
      <c r="G73" s="100">
        <v>2</v>
      </c>
      <c r="H73" s="44">
        <v>300</v>
      </c>
      <c r="I73" s="22">
        <f t="shared" si="1"/>
        <v>600</v>
      </c>
      <c r="J73" s="10" t="s">
        <v>97</v>
      </c>
      <c r="K73" s="10" t="s">
        <v>97</v>
      </c>
      <c r="L73" s="10" t="s">
        <v>97</v>
      </c>
      <c r="M73" s="7"/>
    </row>
    <row r="74" spans="1:13" ht="59.95" customHeight="1">
      <c r="A74" s="21">
        <v>71</v>
      </c>
      <c r="B74" s="105" t="s">
        <v>208</v>
      </c>
      <c r="C74" s="106" t="s">
        <v>209</v>
      </c>
      <c r="D74" s="107" t="s">
        <v>210</v>
      </c>
      <c r="E74" s="52" t="s">
        <v>15</v>
      </c>
      <c r="F74" s="145">
        <v>9789579529471</v>
      </c>
      <c r="G74" s="100">
        <v>2</v>
      </c>
      <c r="H74" s="44">
        <v>380</v>
      </c>
      <c r="I74" s="22">
        <f t="shared" si="1"/>
        <v>760</v>
      </c>
      <c r="J74" s="10" t="s">
        <v>97</v>
      </c>
      <c r="K74" s="10" t="s">
        <v>97</v>
      </c>
      <c r="L74" s="10" t="s">
        <v>97</v>
      </c>
      <c r="M74" s="7"/>
    </row>
    <row r="75" spans="1:13" ht="59.95" customHeight="1">
      <c r="A75" s="21">
        <v>72</v>
      </c>
      <c r="B75" s="105" t="s">
        <v>211</v>
      </c>
      <c r="C75" s="106" t="s">
        <v>212</v>
      </c>
      <c r="D75" s="107" t="s">
        <v>213</v>
      </c>
      <c r="E75" s="52" t="s">
        <v>15</v>
      </c>
      <c r="F75" s="145">
        <v>9789865664299</v>
      </c>
      <c r="G75" s="100">
        <v>2</v>
      </c>
      <c r="H75" s="44">
        <v>270</v>
      </c>
      <c r="I75" s="22">
        <f t="shared" ref="I75:I103" si="2">H75*G75</f>
        <v>540</v>
      </c>
      <c r="J75" s="10" t="s">
        <v>97</v>
      </c>
      <c r="K75" s="10" t="s">
        <v>97</v>
      </c>
      <c r="L75" s="10" t="s">
        <v>97</v>
      </c>
      <c r="M75" s="7"/>
    </row>
    <row r="76" spans="1:13" ht="59.95" customHeight="1">
      <c r="A76" s="21">
        <v>73</v>
      </c>
      <c r="B76" s="108" t="s">
        <v>214</v>
      </c>
      <c r="C76" s="109" t="s">
        <v>215</v>
      </c>
      <c r="D76" s="110" t="s">
        <v>216</v>
      </c>
      <c r="E76" s="52" t="s">
        <v>15</v>
      </c>
      <c r="F76" s="146">
        <v>9789864403028</v>
      </c>
      <c r="G76" s="100">
        <v>2</v>
      </c>
      <c r="H76" s="44">
        <v>300</v>
      </c>
      <c r="I76" s="22">
        <f t="shared" si="2"/>
        <v>600</v>
      </c>
      <c r="J76" s="10" t="s">
        <v>97</v>
      </c>
      <c r="K76" s="10" t="s">
        <v>97</v>
      </c>
      <c r="L76" s="10" t="s">
        <v>97</v>
      </c>
      <c r="M76" s="7"/>
    </row>
    <row r="77" spans="1:13" ht="59.95" customHeight="1">
      <c r="A77" s="21">
        <v>74</v>
      </c>
      <c r="B77" s="105" t="s">
        <v>217</v>
      </c>
      <c r="C77" s="106" t="s">
        <v>218</v>
      </c>
      <c r="D77" s="107" t="s">
        <v>219</v>
      </c>
      <c r="E77" s="52" t="s">
        <v>15</v>
      </c>
      <c r="F77" s="154">
        <v>9786263433939</v>
      </c>
      <c r="G77" s="100">
        <v>2</v>
      </c>
      <c r="H77" s="44">
        <v>330</v>
      </c>
      <c r="I77" s="22">
        <f t="shared" si="2"/>
        <v>660</v>
      </c>
      <c r="J77" s="10" t="s">
        <v>97</v>
      </c>
      <c r="K77" s="10" t="s">
        <v>97</v>
      </c>
      <c r="L77" s="10" t="s">
        <v>97</v>
      </c>
      <c r="M77" s="7"/>
    </row>
    <row r="78" spans="1:13" ht="59.95" customHeight="1">
      <c r="A78" s="111">
        <v>75</v>
      </c>
      <c r="B78" s="108" t="s">
        <v>220</v>
      </c>
      <c r="C78" s="109" t="s">
        <v>221</v>
      </c>
      <c r="D78" s="110" t="s">
        <v>222</v>
      </c>
      <c r="E78" s="52" t="s">
        <v>15</v>
      </c>
      <c r="F78" s="146">
        <v>9789863712190</v>
      </c>
      <c r="G78" s="100">
        <v>2</v>
      </c>
      <c r="H78" s="44">
        <v>280</v>
      </c>
      <c r="I78" s="22">
        <f t="shared" si="2"/>
        <v>560</v>
      </c>
      <c r="J78" s="10" t="s">
        <v>97</v>
      </c>
      <c r="K78" s="10" t="s">
        <v>97</v>
      </c>
      <c r="L78" s="10" t="s">
        <v>97</v>
      </c>
      <c r="M78" s="7"/>
    </row>
    <row r="79" spans="1:13" ht="59.95" customHeight="1">
      <c r="A79" s="112">
        <v>76</v>
      </c>
      <c r="B79" s="85" t="s">
        <v>223</v>
      </c>
      <c r="C79" s="86" t="s">
        <v>224</v>
      </c>
      <c r="D79" s="88" t="s">
        <v>210</v>
      </c>
      <c r="E79" s="52" t="s">
        <v>15</v>
      </c>
      <c r="F79" s="154">
        <v>9786267038161</v>
      </c>
      <c r="G79" s="100">
        <v>2</v>
      </c>
      <c r="H79" s="44">
        <v>350</v>
      </c>
      <c r="I79" s="22">
        <f t="shared" si="2"/>
        <v>700</v>
      </c>
      <c r="J79" s="10" t="s">
        <v>97</v>
      </c>
      <c r="K79" s="10" t="s">
        <v>97</v>
      </c>
      <c r="L79" s="10" t="s">
        <v>97</v>
      </c>
      <c r="M79" s="7"/>
    </row>
    <row r="80" spans="1:13" ht="59.95" customHeight="1">
      <c r="A80" s="112">
        <v>77</v>
      </c>
      <c r="B80" s="85" t="s">
        <v>225</v>
      </c>
      <c r="C80" s="86" t="s">
        <v>226</v>
      </c>
      <c r="D80" s="88" t="s">
        <v>17</v>
      </c>
      <c r="E80" s="52" t="s">
        <v>15</v>
      </c>
      <c r="F80" s="134">
        <v>9789575036119</v>
      </c>
      <c r="G80" s="100">
        <v>2</v>
      </c>
      <c r="H80" s="28">
        <v>280</v>
      </c>
      <c r="I80" s="22">
        <f t="shared" si="2"/>
        <v>560</v>
      </c>
      <c r="J80" s="10" t="s">
        <v>97</v>
      </c>
      <c r="K80" s="10" t="s">
        <v>97</v>
      </c>
      <c r="L80" s="10" t="s">
        <v>97</v>
      </c>
      <c r="M80" s="7"/>
    </row>
    <row r="81" spans="1:13" ht="59.95" customHeight="1">
      <c r="A81" s="112">
        <v>78</v>
      </c>
      <c r="B81" s="85" t="s">
        <v>227</v>
      </c>
      <c r="C81" s="148" t="s">
        <v>228</v>
      </c>
      <c r="D81" s="88" t="s">
        <v>229</v>
      </c>
      <c r="E81" s="52" t="s">
        <v>15</v>
      </c>
      <c r="F81" s="134">
        <v>9789575213572</v>
      </c>
      <c r="G81" s="100">
        <v>2</v>
      </c>
      <c r="H81" s="28">
        <v>280</v>
      </c>
      <c r="I81" s="22">
        <f t="shared" si="2"/>
        <v>560</v>
      </c>
      <c r="J81" s="10" t="s">
        <v>97</v>
      </c>
      <c r="K81" s="10" t="s">
        <v>97</v>
      </c>
      <c r="L81" s="10" t="s">
        <v>97</v>
      </c>
      <c r="M81" s="7"/>
    </row>
    <row r="82" spans="1:13" ht="59.95" customHeight="1">
      <c r="A82" s="112">
        <v>79</v>
      </c>
      <c r="B82" s="85" t="s">
        <v>230</v>
      </c>
      <c r="C82" s="86" t="s">
        <v>231</v>
      </c>
      <c r="D82" s="88" t="s">
        <v>232</v>
      </c>
      <c r="E82" s="52" t="s">
        <v>15</v>
      </c>
      <c r="F82" s="134">
        <v>9789863597810</v>
      </c>
      <c r="G82" s="100">
        <v>2</v>
      </c>
      <c r="H82" s="28">
        <v>360</v>
      </c>
      <c r="I82" s="22">
        <f t="shared" si="2"/>
        <v>720</v>
      </c>
      <c r="J82" s="10" t="s">
        <v>97</v>
      </c>
      <c r="K82" s="10" t="s">
        <v>97</v>
      </c>
      <c r="L82" s="10" t="s">
        <v>97</v>
      </c>
      <c r="M82" s="7"/>
    </row>
    <row r="83" spans="1:13" ht="59.95" customHeight="1">
      <c r="A83" s="112">
        <v>80</v>
      </c>
      <c r="B83" s="85" t="s">
        <v>233</v>
      </c>
      <c r="C83" s="86" t="s">
        <v>234</v>
      </c>
      <c r="D83" s="88" t="s">
        <v>184</v>
      </c>
      <c r="E83" s="52" t="s">
        <v>15</v>
      </c>
      <c r="F83" s="134">
        <v>9789578640801</v>
      </c>
      <c r="G83" s="100">
        <v>2</v>
      </c>
      <c r="H83" s="28">
        <v>300</v>
      </c>
      <c r="I83" s="22">
        <f t="shared" si="2"/>
        <v>600</v>
      </c>
      <c r="J83" s="10" t="s">
        <v>97</v>
      </c>
      <c r="K83" s="10" t="s">
        <v>97</v>
      </c>
      <c r="L83" s="10" t="s">
        <v>97</v>
      </c>
      <c r="M83" s="7"/>
    </row>
    <row r="84" spans="1:13" ht="59.95" customHeight="1">
      <c r="A84" s="30">
        <v>81</v>
      </c>
      <c r="B84" s="115" t="s">
        <v>235</v>
      </c>
      <c r="C84" s="149" t="s">
        <v>236</v>
      </c>
      <c r="D84" s="116" t="s">
        <v>229</v>
      </c>
      <c r="E84" s="40" t="s">
        <v>15</v>
      </c>
      <c r="F84" s="125">
        <v>9789575214081</v>
      </c>
      <c r="G84" s="100">
        <v>2</v>
      </c>
      <c r="H84" s="28">
        <v>300</v>
      </c>
      <c r="I84" s="22">
        <f t="shared" si="2"/>
        <v>600</v>
      </c>
      <c r="J84" s="10" t="s">
        <v>97</v>
      </c>
      <c r="K84" s="10" t="s">
        <v>97</v>
      </c>
      <c r="L84" s="10" t="s">
        <v>97</v>
      </c>
      <c r="M84" s="7"/>
    </row>
    <row r="85" spans="1:13" ht="59.95" customHeight="1">
      <c r="A85" s="21">
        <v>82</v>
      </c>
      <c r="B85" s="115" t="s">
        <v>237</v>
      </c>
      <c r="C85" s="42" t="s">
        <v>238</v>
      </c>
      <c r="D85" s="116" t="s">
        <v>14</v>
      </c>
      <c r="E85" s="40" t="s">
        <v>15</v>
      </c>
      <c r="F85" s="125">
        <v>9789576582523</v>
      </c>
      <c r="G85" s="100">
        <v>2</v>
      </c>
      <c r="H85" s="28">
        <v>360</v>
      </c>
      <c r="I85" s="22">
        <f t="shared" si="2"/>
        <v>720</v>
      </c>
      <c r="J85" s="10" t="s">
        <v>97</v>
      </c>
      <c r="K85" s="10" t="s">
        <v>97</v>
      </c>
      <c r="L85" s="10" t="s">
        <v>97</v>
      </c>
      <c r="M85" s="7"/>
    </row>
    <row r="86" spans="1:13" ht="59.95" customHeight="1">
      <c r="A86" s="21">
        <v>83</v>
      </c>
      <c r="B86" s="115" t="s">
        <v>239</v>
      </c>
      <c r="C86" s="149" t="s">
        <v>240</v>
      </c>
      <c r="D86" s="117" t="s">
        <v>145</v>
      </c>
      <c r="E86" s="40" t="s">
        <v>15</v>
      </c>
      <c r="F86" s="147">
        <v>9789579125413</v>
      </c>
      <c r="G86" s="100">
        <v>2</v>
      </c>
      <c r="H86" s="29">
        <v>300</v>
      </c>
      <c r="I86" s="22">
        <f t="shared" si="2"/>
        <v>600</v>
      </c>
      <c r="J86" s="10" t="s">
        <v>97</v>
      </c>
      <c r="K86" s="10" t="s">
        <v>97</v>
      </c>
      <c r="L86" s="10" t="s">
        <v>97</v>
      </c>
      <c r="M86" s="11"/>
    </row>
    <row r="87" spans="1:13" ht="59.95" customHeight="1">
      <c r="A87" s="21">
        <v>84</v>
      </c>
      <c r="B87" s="115" t="s">
        <v>241</v>
      </c>
      <c r="C87" s="149" t="s">
        <v>242</v>
      </c>
      <c r="D87" s="116" t="s">
        <v>216</v>
      </c>
      <c r="E87" s="40" t="s">
        <v>15</v>
      </c>
      <c r="F87" s="125">
        <v>9789864400492</v>
      </c>
      <c r="G87" s="100">
        <v>2</v>
      </c>
      <c r="H87" s="28">
        <v>300</v>
      </c>
      <c r="I87" s="22">
        <f t="shared" si="2"/>
        <v>600</v>
      </c>
      <c r="J87" s="10" t="s">
        <v>97</v>
      </c>
      <c r="K87" s="10" t="s">
        <v>97</v>
      </c>
      <c r="L87" s="10" t="s">
        <v>97</v>
      </c>
      <c r="M87" s="7"/>
    </row>
    <row r="88" spans="1:13" ht="59.95" customHeight="1">
      <c r="A88" s="21">
        <v>85</v>
      </c>
      <c r="B88" s="115" t="s">
        <v>243</v>
      </c>
      <c r="C88" s="149" t="s">
        <v>244</v>
      </c>
      <c r="D88" s="116" t="s">
        <v>216</v>
      </c>
      <c r="E88" s="40" t="s">
        <v>15</v>
      </c>
      <c r="F88" s="125">
        <v>9789864403080</v>
      </c>
      <c r="G88" s="100">
        <v>2</v>
      </c>
      <c r="H88" s="28">
        <v>300</v>
      </c>
      <c r="I88" s="22">
        <f t="shared" si="2"/>
        <v>600</v>
      </c>
      <c r="J88" s="10" t="s">
        <v>97</v>
      </c>
      <c r="K88" s="10" t="s">
        <v>97</v>
      </c>
      <c r="L88" s="10" t="s">
        <v>97</v>
      </c>
      <c r="M88" s="7"/>
    </row>
    <row r="89" spans="1:13" ht="59.95" customHeight="1">
      <c r="A89" s="21">
        <v>86</v>
      </c>
      <c r="B89" s="85" t="s">
        <v>245</v>
      </c>
      <c r="C89" s="148" t="s">
        <v>246</v>
      </c>
      <c r="D89" s="87" t="s">
        <v>247</v>
      </c>
      <c r="E89" s="40" t="s">
        <v>15</v>
      </c>
      <c r="F89" s="132" t="s">
        <v>256</v>
      </c>
      <c r="G89" s="100">
        <v>2</v>
      </c>
      <c r="H89" s="28">
        <v>300</v>
      </c>
      <c r="I89" s="22">
        <f t="shared" si="2"/>
        <v>600</v>
      </c>
      <c r="J89" s="10" t="s">
        <v>97</v>
      </c>
      <c r="K89" s="10" t="s">
        <v>97</v>
      </c>
      <c r="L89" s="10" t="s">
        <v>97</v>
      </c>
      <c r="M89" s="7"/>
    </row>
    <row r="90" spans="1:13" ht="59.95" customHeight="1">
      <c r="A90" s="21">
        <v>87</v>
      </c>
      <c r="B90" s="82" t="s">
        <v>248</v>
      </c>
      <c r="C90" s="150" t="s">
        <v>249</v>
      </c>
      <c r="D90" s="84" t="s">
        <v>222</v>
      </c>
      <c r="E90" s="40" t="s">
        <v>15</v>
      </c>
      <c r="F90" s="131">
        <v>9789863711902</v>
      </c>
      <c r="G90" s="100">
        <v>2</v>
      </c>
      <c r="H90" s="28">
        <v>280</v>
      </c>
      <c r="I90" s="22">
        <f t="shared" si="2"/>
        <v>560</v>
      </c>
      <c r="J90" s="10" t="s">
        <v>97</v>
      </c>
      <c r="K90" s="10" t="s">
        <v>97</v>
      </c>
      <c r="L90" s="10" t="s">
        <v>97</v>
      </c>
      <c r="M90" s="7"/>
    </row>
    <row r="91" spans="1:13" ht="59.95" customHeight="1">
      <c r="A91" s="21">
        <v>88</v>
      </c>
      <c r="B91" s="82" t="s">
        <v>250</v>
      </c>
      <c r="C91" s="83" t="s">
        <v>251</v>
      </c>
      <c r="D91" s="84" t="s">
        <v>252</v>
      </c>
      <c r="E91" s="40" t="s">
        <v>15</v>
      </c>
      <c r="F91" s="131">
        <v>9789861898179</v>
      </c>
      <c r="G91" s="100">
        <v>2</v>
      </c>
      <c r="H91" s="28">
        <v>280</v>
      </c>
      <c r="I91" s="22">
        <f t="shared" si="2"/>
        <v>560</v>
      </c>
      <c r="J91" s="10" t="s">
        <v>97</v>
      </c>
      <c r="K91" s="10" t="s">
        <v>97</v>
      </c>
      <c r="L91" s="10" t="s">
        <v>97</v>
      </c>
      <c r="M91" s="7"/>
    </row>
    <row r="92" spans="1:13" ht="59.95" customHeight="1">
      <c r="A92" s="113">
        <v>89</v>
      </c>
      <c r="B92" s="82" t="s">
        <v>253</v>
      </c>
      <c r="C92" s="83" t="s">
        <v>254</v>
      </c>
      <c r="D92" s="84" t="s">
        <v>255</v>
      </c>
      <c r="E92" s="40" t="s">
        <v>15</v>
      </c>
      <c r="F92" s="131">
        <v>9789862436547</v>
      </c>
      <c r="G92" s="100">
        <v>2</v>
      </c>
      <c r="H92" s="6">
        <v>240</v>
      </c>
      <c r="I92" s="22">
        <f t="shared" si="2"/>
        <v>480</v>
      </c>
      <c r="J92" s="10" t="s">
        <v>97</v>
      </c>
      <c r="K92" s="10" t="s">
        <v>97</v>
      </c>
      <c r="L92" s="10" t="s">
        <v>97</v>
      </c>
      <c r="M92" s="7"/>
    </row>
    <row r="93" spans="1:13" ht="59.95" customHeight="1">
      <c r="A93" s="113">
        <v>90</v>
      </c>
      <c r="B93" s="141" t="s">
        <v>257</v>
      </c>
      <c r="C93" s="56" t="s">
        <v>258</v>
      </c>
      <c r="D93" s="114" t="s">
        <v>259</v>
      </c>
      <c r="E93" s="52" t="s">
        <v>15</v>
      </c>
      <c r="F93" s="118">
        <v>9789869561679</v>
      </c>
      <c r="G93" s="100">
        <v>2</v>
      </c>
      <c r="H93" s="6">
        <v>780</v>
      </c>
      <c r="I93" s="22">
        <f t="shared" si="2"/>
        <v>1560</v>
      </c>
      <c r="J93" s="10" t="s">
        <v>97</v>
      </c>
      <c r="K93" s="10" t="s">
        <v>97</v>
      </c>
      <c r="L93" s="10" t="s">
        <v>97</v>
      </c>
      <c r="M93" s="7"/>
    </row>
    <row r="94" spans="1:13" ht="59.95" customHeight="1">
      <c r="A94" s="113">
        <v>91</v>
      </c>
      <c r="B94" s="141" t="s">
        <v>278</v>
      </c>
      <c r="C94" s="56" t="s">
        <v>260</v>
      </c>
      <c r="D94" s="114" t="s">
        <v>184</v>
      </c>
      <c r="E94" s="52" t="s">
        <v>15</v>
      </c>
      <c r="F94" s="138">
        <v>9789869791656</v>
      </c>
      <c r="G94" s="100">
        <v>2</v>
      </c>
      <c r="H94" s="6">
        <v>300</v>
      </c>
      <c r="I94" s="22">
        <f t="shared" si="2"/>
        <v>600</v>
      </c>
      <c r="J94" s="10" t="s">
        <v>97</v>
      </c>
      <c r="K94" s="10" t="s">
        <v>97</v>
      </c>
      <c r="L94" s="10" t="s">
        <v>97</v>
      </c>
      <c r="M94" s="7"/>
    </row>
    <row r="95" spans="1:13" ht="59.95" customHeight="1">
      <c r="A95" s="113">
        <v>92</v>
      </c>
      <c r="B95" s="141" t="s">
        <v>279</v>
      </c>
      <c r="C95" s="56" t="s">
        <v>261</v>
      </c>
      <c r="D95" s="114" t="s">
        <v>184</v>
      </c>
      <c r="E95" s="52" t="s">
        <v>15</v>
      </c>
      <c r="F95" s="138">
        <v>9789578640610</v>
      </c>
      <c r="G95" s="100">
        <v>2</v>
      </c>
      <c r="H95" s="6">
        <v>300</v>
      </c>
      <c r="I95" s="22">
        <f t="shared" si="2"/>
        <v>600</v>
      </c>
      <c r="J95" s="10" t="s">
        <v>97</v>
      </c>
      <c r="K95" s="10" t="s">
        <v>97</v>
      </c>
      <c r="L95" s="10" t="s">
        <v>97</v>
      </c>
      <c r="M95" s="7"/>
    </row>
    <row r="96" spans="1:13" ht="59.95" customHeight="1">
      <c r="A96" s="113">
        <v>93</v>
      </c>
      <c r="B96" s="141" t="s">
        <v>280</v>
      </c>
      <c r="C96" s="56" t="s">
        <v>262</v>
      </c>
      <c r="D96" s="114" t="s">
        <v>229</v>
      </c>
      <c r="E96" s="52" t="s">
        <v>15</v>
      </c>
      <c r="F96" s="138">
        <v>9789869593205</v>
      </c>
      <c r="G96" s="100">
        <v>2</v>
      </c>
      <c r="H96" s="6">
        <v>280</v>
      </c>
      <c r="I96" s="22">
        <f t="shared" si="2"/>
        <v>560</v>
      </c>
      <c r="J96" s="10" t="s">
        <v>97</v>
      </c>
      <c r="K96" s="10" t="s">
        <v>97</v>
      </c>
      <c r="L96" s="10" t="s">
        <v>97</v>
      </c>
      <c r="M96" s="7"/>
    </row>
    <row r="97" spans="1:13" ht="59.95" customHeight="1">
      <c r="A97" s="113">
        <v>94</v>
      </c>
      <c r="B97" s="142" t="s">
        <v>281</v>
      </c>
      <c r="C97" s="143" t="s">
        <v>263</v>
      </c>
      <c r="D97" s="144" t="s">
        <v>71</v>
      </c>
      <c r="E97" s="78" t="s">
        <v>15</v>
      </c>
      <c r="F97" s="154">
        <v>9786267177044</v>
      </c>
      <c r="G97" s="100">
        <v>2</v>
      </c>
      <c r="H97" s="8">
        <v>350</v>
      </c>
      <c r="I97" s="22">
        <f t="shared" si="2"/>
        <v>700</v>
      </c>
      <c r="J97" s="10" t="s">
        <v>97</v>
      </c>
      <c r="K97" s="10" t="s">
        <v>97</v>
      </c>
      <c r="L97" s="10" t="s">
        <v>97</v>
      </c>
      <c r="M97" s="9"/>
    </row>
    <row r="98" spans="1:13" ht="59.95" customHeight="1">
      <c r="A98" s="113">
        <v>95</v>
      </c>
      <c r="B98" s="85" t="s">
        <v>264</v>
      </c>
      <c r="C98" s="86" t="s">
        <v>265</v>
      </c>
      <c r="D98" s="88" t="s">
        <v>213</v>
      </c>
      <c r="E98" s="40" t="s">
        <v>15</v>
      </c>
      <c r="F98" s="154">
        <v>9789578416048</v>
      </c>
      <c r="G98" s="100">
        <v>2</v>
      </c>
      <c r="H98" s="6">
        <v>280</v>
      </c>
      <c r="I98" s="22">
        <f t="shared" si="2"/>
        <v>560</v>
      </c>
      <c r="J98" s="10" t="s">
        <v>97</v>
      </c>
      <c r="K98" s="10" t="s">
        <v>97</v>
      </c>
      <c r="L98" s="10" t="s">
        <v>97</v>
      </c>
      <c r="M98" s="7"/>
    </row>
    <row r="99" spans="1:13" ht="59.95" customHeight="1">
      <c r="A99" s="113">
        <v>96</v>
      </c>
      <c r="B99" s="85" t="s">
        <v>266</v>
      </c>
      <c r="C99" s="86" t="s">
        <v>267</v>
      </c>
      <c r="D99" s="88" t="s">
        <v>71</v>
      </c>
      <c r="E99" s="40" t="s">
        <v>15</v>
      </c>
      <c r="F99" s="134">
        <v>9789862118856</v>
      </c>
      <c r="G99" s="100">
        <v>2</v>
      </c>
      <c r="H99" s="6">
        <v>320</v>
      </c>
      <c r="I99" s="22">
        <f t="shared" si="2"/>
        <v>640</v>
      </c>
      <c r="J99" s="10" t="s">
        <v>97</v>
      </c>
      <c r="K99" s="10" t="s">
        <v>97</v>
      </c>
      <c r="L99" s="10" t="s">
        <v>97</v>
      </c>
      <c r="M99" s="7"/>
    </row>
    <row r="100" spans="1:13" ht="59.95" customHeight="1">
      <c r="A100" s="113">
        <v>97</v>
      </c>
      <c r="B100" s="85" t="s">
        <v>268</v>
      </c>
      <c r="C100" s="86" t="s">
        <v>269</v>
      </c>
      <c r="D100" s="88" t="s">
        <v>270</v>
      </c>
      <c r="E100" s="40" t="s">
        <v>15</v>
      </c>
      <c r="F100" s="134">
        <v>9789577624352</v>
      </c>
      <c r="G100" s="100">
        <v>2</v>
      </c>
      <c r="H100" s="6">
        <v>350</v>
      </c>
      <c r="I100" s="22">
        <f t="shared" si="2"/>
        <v>700</v>
      </c>
      <c r="J100" s="10" t="s">
        <v>97</v>
      </c>
      <c r="K100" s="10" t="s">
        <v>97</v>
      </c>
      <c r="L100" s="10" t="s">
        <v>97</v>
      </c>
      <c r="M100" s="7"/>
    </row>
    <row r="101" spans="1:13" ht="59.95" customHeight="1">
      <c r="A101" s="113">
        <v>98</v>
      </c>
      <c r="B101" s="43" t="s">
        <v>271</v>
      </c>
      <c r="C101" s="56" t="s">
        <v>272</v>
      </c>
      <c r="D101" s="57" t="s">
        <v>216</v>
      </c>
      <c r="E101" s="79" t="s">
        <v>15</v>
      </c>
      <c r="F101" s="126">
        <v>9789864402045</v>
      </c>
      <c r="G101" s="100">
        <v>2</v>
      </c>
      <c r="H101" s="6">
        <v>300</v>
      </c>
      <c r="I101" s="22">
        <f t="shared" si="2"/>
        <v>600</v>
      </c>
      <c r="J101" s="10" t="s">
        <v>97</v>
      </c>
      <c r="K101" s="10" t="s">
        <v>97</v>
      </c>
      <c r="L101" s="10" t="s">
        <v>97</v>
      </c>
      <c r="M101" s="7"/>
    </row>
    <row r="102" spans="1:13" ht="59.95" customHeight="1">
      <c r="A102" s="113">
        <v>99</v>
      </c>
      <c r="B102" s="43" t="s">
        <v>273</v>
      </c>
      <c r="C102" s="56" t="s">
        <v>276</v>
      </c>
      <c r="D102" s="57" t="s">
        <v>274</v>
      </c>
      <c r="E102" s="52" t="s">
        <v>15</v>
      </c>
      <c r="F102" s="126">
        <v>9789865876623</v>
      </c>
      <c r="G102" s="100">
        <v>2</v>
      </c>
      <c r="H102" s="6">
        <v>300</v>
      </c>
      <c r="I102" s="22">
        <f t="shared" si="2"/>
        <v>600</v>
      </c>
      <c r="J102" s="10" t="s">
        <v>97</v>
      </c>
      <c r="K102" s="10" t="s">
        <v>97</v>
      </c>
      <c r="L102" s="10" t="s">
        <v>97</v>
      </c>
      <c r="M102" s="7"/>
    </row>
    <row r="103" spans="1:13" ht="59.95" customHeight="1">
      <c r="A103" s="113">
        <v>100</v>
      </c>
      <c r="B103" s="43" t="s">
        <v>277</v>
      </c>
      <c r="C103" s="56" t="s">
        <v>275</v>
      </c>
      <c r="D103" s="57" t="s">
        <v>177</v>
      </c>
      <c r="E103" s="52" t="s">
        <v>15</v>
      </c>
      <c r="F103" s="126">
        <v>9789577518149</v>
      </c>
      <c r="G103" s="100">
        <v>2</v>
      </c>
      <c r="H103" s="6">
        <v>250</v>
      </c>
      <c r="I103" s="22">
        <f t="shared" si="2"/>
        <v>500</v>
      </c>
      <c r="J103" s="10" t="s">
        <v>97</v>
      </c>
      <c r="K103" s="10" t="s">
        <v>97</v>
      </c>
      <c r="L103" s="10" t="s">
        <v>97</v>
      </c>
      <c r="M103" s="7"/>
    </row>
    <row r="104" spans="1:13" ht="59.95" customHeight="1">
      <c r="A104" s="1" t="s">
        <v>28</v>
      </c>
      <c r="B104" s="65"/>
      <c r="C104" s="70"/>
      <c r="D104" s="76"/>
      <c r="E104" s="1"/>
      <c r="F104" s="139"/>
      <c r="G104" s="6"/>
      <c r="H104" s="6"/>
      <c r="I104" s="22">
        <v>62941</v>
      </c>
      <c r="J104" s="2"/>
      <c r="K104" s="2"/>
      <c r="L104" s="2"/>
      <c r="M104" s="2"/>
    </row>
    <row r="105" spans="1:13" ht="254.05" customHeight="1">
      <c r="A105" s="164" t="s">
        <v>29</v>
      </c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</row>
    <row r="106" spans="1:13" ht="118.9" customHeight="1">
      <c r="A106" s="165" t="s">
        <v>285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</row>
    <row r="107" spans="1:13" ht="59.95" customHeight="1"/>
    <row r="108" spans="1:13" ht="59.95" customHeight="1"/>
    <row r="109" spans="1:13" ht="59.95" customHeight="1"/>
    <row r="110" spans="1:13" ht="59.95" customHeight="1"/>
    <row r="111" spans="1:13" ht="59.95" customHeight="1"/>
    <row r="112" spans="1:13" ht="59.95" customHeight="1"/>
    <row r="113" ht="59.95" customHeight="1"/>
    <row r="114" ht="59.95" customHeight="1"/>
    <row r="115" ht="59.95" customHeight="1"/>
    <row r="116" ht="59.95" customHeight="1"/>
    <row r="117" ht="59.95" customHeight="1"/>
    <row r="118" ht="59.95" customHeight="1"/>
    <row r="119" ht="59.95" customHeight="1"/>
    <row r="120" ht="59.95" customHeight="1"/>
    <row r="121" ht="59.95" customHeight="1"/>
    <row r="122" ht="59.95" customHeight="1"/>
    <row r="123" ht="59.95" customHeight="1"/>
    <row r="124" ht="59.95" customHeight="1"/>
    <row r="125" ht="59.95" customHeight="1"/>
    <row r="126" ht="59.95" customHeight="1"/>
    <row r="127" ht="59.95" customHeight="1"/>
    <row r="128" ht="59.95" customHeight="1"/>
    <row r="129" ht="59.95" customHeight="1"/>
    <row r="130" ht="59.95" customHeight="1"/>
    <row r="131" ht="59.95" customHeight="1"/>
    <row r="132" ht="59.95" customHeight="1"/>
    <row r="133" ht="59.95" customHeight="1"/>
    <row r="134" ht="59.95" customHeight="1"/>
    <row r="135" ht="59.95" customHeight="1"/>
    <row r="136" ht="59.95" customHeight="1"/>
    <row r="137" ht="59.95" customHeight="1"/>
    <row r="138" ht="222.8" customHeight="1"/>
    <row r="139" ht="93.7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5">
    <mergeCell ref="A1:M1"/>
    <mergeCell ref="A2:M2"/>
    <mergeCell ref="N4:U15"/>
    <mergeCell ref="A105:M105"/>
    <mergeCell ref="A106:M106"/>
  </mergeCells>
  <phoneticPr fontId="16" type="noConversion"/>
  <conditionalFormatting sqref="B9 B17:B27 B12:B13">
    <cfRule type="expression" dxfId="0" priority="2" stopIfTrue="1">
      <formula>AND(COUNTIF(#REF!,B9)+COUNTIF($B$2:$B$143,B9)&gt;1,NOT(ISBLANK(B9)))</formula>
    </cfRule>
  </conditionalFormatting>
  <printOptions horizontalCentered="1"/>
  <pageMargins left="0.23622047244094491" right="0.23622047244094491" top="0.15748031496062992" bottom="0.15748031496062992" header="0.31496062992125984" footer="0.31496062992125984"/>
  <pageSetup paperSize="9" scale="55" fitToHeight="0" orientation="landscape" r:id="rId1"/>
  <headerFooter>
    <oddFooter>&amp;C第&amp;P頁，共頁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1E0A2-A45E-4901-AB82-4ADBE2AD71C2}">
  <dimension ref="A1:A101"/>
  <sheetViews>
    <sheetView topLeftCell="A82" workbookViewId="0">
      <selection sqref="A1:A100"/>
    </sheetView>
  </sheetViews>
  <sheetFormatPr defaultRowHeight="16.3"/>
  <sheetData>
    <row r="1" spans="1:1" ht="17">
      <c r="A1" s="22">
        <v>630</v>
      </c>
    </row>
    <row r="2" spans="1:1" ht="17">
      <c r="A2" s="22">
        <v>560</v>
      </c>
    </row>
    <row r="3" spans="1:1" ht="17">
      <c r="A3" s="22">
        <v>560</v>
      </c>
    </row>
    <row r="4" spans="1:1" ht="17">
      <c r="A4" s="22">
        <v>1440</v>
      </c>
    </row>
    <row r="5" spans="1:1" ht="17">
      <c r="A5" s="22">
        <v>560</v>
      </c>
    </row>
    <row r="6" spans="1:1" ht="17">
      <c r="A6" s="22">
        <v>560</v>
      </c>
    </row>
    <row r="7" spans="1:1" ht="17">
      <c r="A7" s="22">
        <v>1400</v>
      </c>
    </row>
    <row r="8" spans="1:1" ht="17">
      <c r="A8" s="22">
        <v>490</v>
      </c>
    </row>
    <row r="9" spans="1:1" ht="17">
      <c r="A9" s="22">
        <v>525</v>
      </c>
    </row>
    <row r="10" spans="1:1" ht="17">
      <c r="A10" s="22">
        <v>560</v>
      </c>
    </row>
    <row r="11" spans="1:1" ht="17">
      <c r="A11" s="22">
        <v>420</v>
      </c>
    </row>
    <row r="12" spans="1:1" ht="17">
      <c r="A12" s="22">
        <v>2000</v>
      </c>
    </row>
    <row r="13" spans="1:1" ht="17">
      <c r="A13" s="22">
        <v>1520</v>
      </c>
    </row>
    <row r="14" spans="1:1" ht="17">
      <c r="A14" s="22">
        <v>300</v>
      </c>
    </row>
    <row r="15" spans="1:1" ht="17">
      <c r="A15" s="22">
        <v>320</v>
      </c>
    </row>
    <row r="16" spans="1:1" ht="17">
      <c r="A16" s="22">
        <v>340</v>
      </c>
    </row>
    <row r="17" spans="1:1" ht="17">
      <c r="A17" s="22">
        <v>300</v>
      </c>
    </row>
    <row r="18" spans="1:1" ht="17">
      <c r="A18" s="22">
        <v>200</v>
      </c>
    </row>
    <row r="19" spans="1:1" ht="17">
      <c r="A19" s="22">
        <v>300</v>
      </c>
    </row>
    <row r="20" spans="1:1" ht="17">
      <c r="A20" s="22">
        <v>620</v>
      </c>
    </row>
    <row r="21" spans="1:1" ht="17">
      <c r="A21" s="22">
        <v>330</v>
      </c>
    </row>
    <row r="22" spans="1:1" ht="17">
      <c r="A22" s="22">
        <v>480</v>
      </c>
    </row>
    <row r="23" spans="1:1" ht="17">
      <c r="A23" s="22">
        <v>260</v>
      </c>
    </row>
    <row r="24" spans="1:1" ht="17">
      <c r="A24" s="22">
        <v>640</v>
      </c>
    </row>
    <row r="25" spans="1:1" ht="17">
      <c r="A25" s="22">
        <v>640</v>
      </c>
    </row>
    <row r="26" spans="1:1" ht="17">
      <c r="A26" s="22">
        <v>560</v>
      </c>
    </row>
    <row r="27" spans="1:1" ht="17">
      <c r="A27" s="22">
        <v>560</v>
      </c>
    </row>
    <row r="28" spans="1:1" ht="17">
      <c r="A28" s="22">
        <v>598</v>
      </c>
    </row>
    <row r="29" spans="1:1" ht="17">
      <c r="A29" s="22">
        <v>799</v>
      </c>
    </row>
    <row r="30" spans="1:1" ht="17">
      <c r="A30" s="22">
        <v>480</v>
      </c>
    </row>
    <row r="31" spans="1:1" ht="17">
      <c r="A31" s="22">
        <v>849</v>
      </c>
    </row>
    <row r="32" spans="1:1" ht="17">
      <c r="A32" s="22">
        <v>1500</v>
      </c>
    </row>
    <row r="33" spans="1:1" ht="17">
      <c r="A33" s="22">
        <v>480</v>
      </c>
    </row>
    <row r="34" spans="1:1" ht="17">
      <c r="A34" s="22">
        <v>720</v>
      </c>
    </row>
    <row r="35" spans="1:1" ht="17">
      <c r="A35" s="22">
        <v>520</v>
      </c>
    </row>
    <row r="36" spans="1:1" ht="17">
      <c r="A36" s="22">
        <v>560</v>
      </c>
    </row>
    <row r="37" spans="1:1" ht="17">
      <c r="A37" s="22">
        <v>700</v>
      </c>
    </row>
    <row r="38" spans="1:1" ht="17">
      <c r="A38" s="22">
        <v>720</v>
      </c>
    </row>
    <row r="39" spans="1:1" ht="17">
      <c r="A39" s="22">
        <v>560</v>
      </c>
    </row>
    <row r="40" spans="1:1" ht="17">
      <c r="A40" s="22">
        <v>560</v>
      </c>
    </row>
    <row r="41" spans="1:1" ht="17">
      <c r="A41" s="22">
        <v>540</v>
      </c>
    </row>
    <row r="42" spans="1:1" ht="17">
      <c r="A42" s="22">
        <v>720</v>
      </c>
    </row>
    <row r="43" spans="1:1" ht="17">
      <c r="A43" s="22">
        <v>660</v>
      </c>
    </row>
    <row r="44" spans="1:1" ht="17">
      <c r="A44" s="22">
        <v>520</v>
      </c>
    </row>
    <row r="45" spans="1:1" ht="17">
      <c r="A45" s="22">
        <v>500</v>
      </c>
    </row>
    <row r="46" spans="1:1" ht="17">
      <c r="A46" s="22">
        <v>640</v>
      </c>
    </row>
    <row r="47" spans="1:1" ht="17">
      <c r="A47" s="22">
        <v>640</v>
      </c>
    </row>
    <row r="48" spans="1:1" ht="17">
      <c r="A48" s="22">
        <v>520</v>
      </c>
    </row>
    <row r="49" spans="1:1" ht="17">
      <c r="A49" s="22">
        <v>520</v>
      </c>
    </row>
    <row r="50" spans="1:1" ht="17">
      <c r="A50" s="22">
        <v>600</v>
      </c>
    </row>
    <row r="51" spans="1:1" ht="17">
      <c r="A51" s="22">
        <v>600</v>
      </c>
    </row>
    <row r="52" spans="1:1" ht="17">
      <c r="A52" s="22">
        <v>640</v>
      </c>
    </row>
    <row r="53" spans="1:1" ht="17">
      <c r="A53" s="22">
        <v>500</v>
      </c>
    </row>
    <row r="54" spans="1:1" ht="17">
      <c r="A54" s="22">
        <v>720</v>
      </c>
    </row>
    <row r="55" spans="1:1" ht="17">
      <c r="A55" s="22">
        <v>560</v>
      </c>
    </row>
    <row r="56" spans="1:1" ht="17">
      <c r="A56" s="22">
        <v>540</v>
      </c>
    </row>
    <row r="57" spans="1:1" ht="17">
      <c r="A57" s="22">
        <v>500</v>
      </c>
    </row>
    <row r="58" spans="1:1" ht="17">
      <c r="A58" s="22">
        <v>300</v>
      </c>
    </row>
    <row r="59" spans="1:1" ht="17">
      <c r="A59" s="22">
        <v>560</v>
      </c>
    </row>
    <row r="60" spans="1:1" ht="17">
      <c r="A60" s="22">
        <v>520</v>
      </c>
    </row>
    <row r="61" spans="1:1" ht="17">
      <c r="A61" s="22">
        <v>640</v>
      </c>
    </row>
    <row r="62" spans="1:1" ht="17">
      <c r="A62" s="22">
        <v>640</v>
      </c>
    </row>
    <row r="63" spans="1:1" ht="17">
      <c r="A63" s="22">
        <v>900</v>
      </c>
    </row>
    <row r="64" spans="1:1" ht="17">
      <c r="A64" s="22">
        <v>660</v>
      </c>
    </row>
    <row r="65" spans="1:1" ht="17">
      <c r="A65" s="22">
        <v>600</v>
      </c>
    </row>
    <row r="66" spans="1:1" ht="17">
      <c r="A66" s="22">
        <v>560</v>
      </c>
    </row>
    <row r="67" spans="1:1" ht="17">
      <c r="A67" s="22">
        <v>560</v>
      </c>
    </row>
    <row r="68" spans="1:1" ht="17">
      <c r="A68" s="22">
        <v>560</v>
      </c>
    </row>
    <row r="69" spans="1:1" ht="17">
      <c r="A69" s="22">
        <v>600</v>
      </c>
    </row>
    <row r="70" spans="1:1" ht="17">
      <c r="A70" s="22">
        <v>600</v>
      </c>
    </row>
    <row r="71" spans="1:1" ht="17">
      <c r="A71" s="22">
        <v>760</v>
      </c>
    </row>
    <row r="72" spans="1:1" ht="17">
      <c r="A72" s="22">
        <v>540</v>
      </c>
    </row>
    <row r="73" spans="1:1" ht="17">
      <c r="A73" s="22">
        <v>600</v>
      </c>
    </row>
    <row r="74" spans="1:1" ht="17">
      <c r="A74" s="22">
        <v>660</v>
      </c>
    </row>
    <row r="75" spans="1:1" ht="17">
      <c r="A75" s="22">
        <v>560</v>
      </c>
    </row>
    <row r="76" spans="1:1" ht="17">
      <c r="A76" s="22">
        <v>700</v>
      </c>
    </row>
    <row r="77" spans="1:1" ht="17">
      <c r="A77" s="22">
        <v>560</v>
      </c>
    </row>
    <row r="78" spans="1:1" ht="17">
      <c r="A78" s="22">
        <v>560</v>
      </c>
    </row>
    <row r="79" spans="1:1" ht="17">
      <c r="A79" s="22">
        <v>720</v>
      </c>
    </row>
    <row r="80" spans="1:1" ht="17">
      <c r="A80" s="22">
        <v>600</v>
      </c>
    </row>
    <row r="81" spans="1:1" ht="17">
      <c r="A81" s="22">
        <v>600</v>
      </c>
    </row>
    <row r="82" spans="1:1" ht="17">
      <c r="A82" s="22">
        <v>720</v>
      </c>
    </row>
    <row r="83" spans="1:1" ht="17">
      <c r="A83" s="22">
        <v>600</v>
      </c>
    </row>
    <row r="84" spans="1:1" ht="17">
      <c r="A84" s="22">
        <v>600</v>
      </c>
    </row>
    <row r="85" spans="1:1" ht="17">
      <c r="A85" s="22">
        <v>600</v>
      </c>
    </row>
    <row r="86" spans="1:1" ht="17">
      <c r="A86" s="22">
        <v>600</v>
      </c>
    </row>
    <row r="87" spans="1:1" ht="17">
      <c r="A87" s="22">
        <v>560</v>
      </c>
    </row>
    <row r="88" spans="1:1" ht="17">
      <c r="A88" s="22">
        <v>560</v>
      </c>
    </row>
    <row r="89" spans="1:1" ht="17">
      <c r="A89" s="22">
        <v>480</v>
      </c>
    </row>
    <row r="90" spans="1:1" ht="17">
      <c r="A90" s="22">
        <v>1560</v>
      </c>
    </row>
    <row r="91" spans="1:1" ht="17">
      <c r="A91" s="22">
        <v>600</v>
      </c>
    </row>
    <row r="92" spans="1:1" ht="17">
      <c r="A92" s="22">
        <v>600</v>
      </c>
    </row>
    <row r="93" spans="1:1" ht="17">
      <c r="A93" s="22">
        <v>560</v>
      </c>
    </row>
    <row r="94" spans="1:1" ht="17">
      <c r="A94" s="22">
        <v>700</v>
      </c>
    </row>
    <row r="95" spans="1:1" ht="17">
      <c r="A95" s="22">
        <v>560</v>
      </c>
    </row>
    <row r="96" spans="1:1" ht="17">
      <c r="A96" s="22">
        <v>640</v>
      </c>
    </row>
    <row r="97" spans="1:1" ht="17">
      <c r="A97" s="22">
        <v>700</v>
      </c>
    </row>
    <row r="98" spans="1:1" ht="17">
      <c r="A98" s="22">
        <v>600</v>
      </c>
    </row>
    <row r="99" spans="1:1" ht="17">
      <c r="A99" s="22">
        <v>600</v>
      </c>
    </row>
    <row r="100" spans="1:1" ht="17">
      <c r="A100" s="22">
        <v>500</v>
      </c>
    </row>
    <row r="101" spans="1:1">
      <c r="A101" s="95">
        <f>SUM(A1:A100)</f>
        <v>62941</v>
      </c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2022-12-21T02:01:19Z</cp:lastPrinted>
  <dcterms:created xsi:type="dcterms:W3CDTF">2012-07-23T02:09:03Z</dcterms:created>
  <dcterms:modified xsi:type="dcterms:W3CDTF">2022-12-21T03:19:16Z</dcterms:modified>
</cp:coreProperties>
</file>